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in.lukasiewicz\Desktop\Zapytanie ofertowe - materiały budowlane dla GiM Lwówek Śląski - 2026 r\Zapytanie ofertowe na materiały budowlane - sprawdzone przez Panią Anią Bryks\"/>
    </mc:Choice>
  </mc:AlternateContent>
  <xr:revisionPtr revIDLastSave="0" documentId="13_ncr:1_{F6740AFB-A914-4EDE-8205-642EA66A5F7C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Arkusz1" sheetId="1" r:id="rId1"/>
    <sheet name="Arkusz2" sheetId="2" r:id="rId2"/>
    <sheet name="Arkusz3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Z333" i="1" l="1"/>
  <c r="Y205" i="1"/>
  <c r="F486" i="2"/>
  <c r="H486" i="2" s="1"/>
  <c r="F485" i="2"/>
  <c r="H485" i="2" s="1"/>
  <c r="F484" i="2"/>
  <c r="H484" i="2" s="1"/>
  <c r="F483" i="2"/>
  <c r="H483" i="2" s="1"/>
  <c r="F482" i="2"/>
  <c r="H482" i="2" s="1"/>
  <c r="F481" i="2"/>
  <c r="H481" i="2" s="1"/>
  <c r="F480" i="2"/>
  <c r="H480" i="2" s="1"/>
  <c r="F479" i="2"/>
  <c r="H479" i="2" s="1"/>
  <c r="F478" i="2"/>
  <c r="H478" i="2" s="1"/>
  <c r="F477" i="2"/>
  <c r="H477" i="2" s="1"/>
  <c r="F476" i="2"/>
  <c r="H476" i="2" s="1"/>
  <c r="F475" i="2"/>
  <c r="H475" i="2" s="1"/>
  <c r="F474" i="2"/>
  <c r="H474" i="2" s="1"/>
  <c r="F473" i="2"/>
  <c r="H473" i="2" s="1"/>
  <c r="F472" i="2"/>
  <c r="H472" i="2" s="1"/>
  <c r="F471" i="2"/>
  <c r="H471" i="2" s="1"/>
  <c r="F470" i="2"/>
  <c r="H470" i="2" s="1"/>
  <c r="F469" i="2"/>
  <c r="H469" i="2" s="1"/>
  <c r="F468" i="2"/>
  <c r="H468" i="2" s="1"/>
  <c r="F467" i="2"/>
  <c r="H467" i="2" s="1"/>
  <c r="F466" i="2"/>
  <c r="H466" i="2" s="1"/>
  <c r="F465" i="2"/>
  <c r="H465" i="2" s="1"/>
  <c r="F464" i="2"/>
  <c r="H464" i="2" s="1"/>
  <c r="F463" i="2"/>
  <c r="H463" i="2" s="1"/>
  <c r="F462" i="2"/>
  <c r="H462" i="2" s="1"/>
  <c r="F461" i="2"/>
  <c r="H461" i="2" s="1"/>
  <c r="F460" i="2"/>
  <c r="H460" i="2" s="1"/>
  <c r="F459" i="2"/>
  <c r="H459" i="2" s="1"/>
  <c r="F458" i="2"/>
  <c r="H458" i="2" s="1"/>
  <c r="F457" i="2"/>
  <c r="H457" i="2" s="1"/>
  <c r="F456" i="2"/>
  <c r="H456" i="2" s="1"/>
  <c r="F455" i="2"/>
  <c r="H455" i="2" s="1"/>
  <c r="F454" i="2"/>
  <c r="H454" i="2" s="1"/>
  <c r="F453" i="2"/>
  <c r="H453" i="2" s="1"/>
  <c r="F452" i="2"/>
  <c r="H452" i="2" s="1"/>
  <c r="F451" i="2"/>
  <c r="H451" i="2" s="1"/>
  <c r="F450" i="2"/>
  <c r="H450" i="2" s="1"/>
  <c r="F449" i="2"/>
  <c r="H449" i="2" s="1"/>
  <c r="F448" i="2"/>
  <c r="H448" i="2" s="1"/>
  <c r="F447" i="2"/>
  <c r="H447" i="2" s="1"/>
  <c r="F446" i="2"/>
  <c r="H446" i="2" s="1"/>
  <c r="F445" i="2"/>
  <c r="H445" i="2" s="1"/>
  <c r="F444" i="2"/>
  <c r="H444" i="2" s="1"/>
  <c r="F443" i="2"/>
  <c r="H443" i="2" s="1"/>
  <c r="F442" i="2"/>
  <c r="H442" i="2" s="1"/>
  <c r="F441" i="2"/>
  <c r="H441" i="2" s="1"/>
  <c r="F440" i="2"/>
  <c r="H440" i="2" s="1"/>
  <c r="F439" i="2"/>
  <c r="H439" i="2" s="1"/>
  <c r="F438" i="2"/>
  <c r="H438" i="2" s="1"/>
  <c r="F437" i="2"/>
  <c r="H437" i="2" s="1"/>
  <c r="F436" i="2"/>
  <c r="H436" i="2" s="1"/>
  <c r="F435" i="2"/>
  <c r="H435" i="2" s="1"/>
  <c r="F434" i="2"/>
  <c r="H434" i="2" s="1"/>
  <c r="F433" i="2"/>
  <c r="H433" i="2" s="1"/>
  <c r="F432" i="2"/>
  <c r="H432" i="2" s="1"/>
  <c r="F431" i="2"/>
  <c r="H431" i="2" s="1"/>
  <c r="F430" i="2"/>
  <c r="H430" i="2" s="1"/>
  <c r="F429" i="2"/>
  <c r="H429" i="2" s="1"/>
  <c r="F428" i="2"/>
  <c r="H428" i="2" s="1"/>
  <c r="F427" i="2"/>
  <c r="H427" i="2" s="1"/>
  <c r="F426" i="2"/>
  <c r="H426" i="2" s="1"/>
  <c r="F425" i="2"/>
  <c r="H425" i="2" s="1"/>
  <c r="F424" i="2"/>
  <c r="H424" i="2" s="1"/>
  <c r="F423" i="2"/>
  <c r="H423" i="2" s="1"/>
  <c r="F422" i="2"/>
  <c r="H422" i="2" s="1"/>
  <c r="F421" i="2"/>
  <c r="H421" i="2" s="1"/>
  <c r="F420" i="2"/>
  <c r="H420" i="2" s="1"/>
  <c r="F419" i="2"/>
  <c r="H419" i="2" s="1"/>
  <c r="F418" i="2"/>
  <c r="H418" i="2" s="1"/>
  <c r="F417" i="2"/>
  <c r="H417" i="2" s="1"/>
  <c r="F416" i="2"/>
  <c r="H416" i="2" s="1"/>
  <c r="F415" i="2"/>
  <c r="H415" i="2" s="1"/>
  <c r="F414" i="2"/>
  <c r="H414" i="2" s="1"/>
  <c r="F413" i="2"/>
  <c r="H413" i="2" s="1"/>
  <c r="F412" i="2"/>
  <c r="H412" i="2" s="1"/>
  <c r="F411" i="2"/>
  <c r="H411" i="2" s="1"/>
  <c r="F410" i="2"/>
  <c r="H410" i="2" s="1"/>
  <c r="F409" i="2"/>
  <c r="H409" i="2" s="1"/>
  <c r="F408" i="2"/>
  <c r="H408" i="2" s="1"/>
  <c r="F407" i="2"/>
  <c r="H407" i="2" s="1"/>
  <c r="F406" i="2"/>
  <c r="H406" i="2" s="1"/>
  <c r="F405" i="2"/>
  <c r="H405" i="2" s="1"/>
  <c r="F404" i="2"/>
  <c r="H404" i="2" s="1"/>
  <c r="F403" i="2"/>
  <c r="H403" i="2" s="1"/>
  <c r="F402" i="2"/>
  <c r="H402" i="2" s="1"/>
  <c r="F401" i="2"/>
  <c r="H401" i="2" s="1"/>
  <c r="F400" i="2"/>
  <c r="H400" i="2" s="1"/>
  <c r="F399" i="2"/>
  <c r="H399" i="2" s="1"/>
  <c r="F398" i="2"/>
  <c r="H398" i="2" s="1"/>
  <c r="F397" i="2"/>
  <c r="H397" i="2" s="1"/>
  <c r="F396" i="2"/>
  <c r="H396" i="2" s="1"/>
  <c r="F395" i="2"/>
  <c r="H395" i="2" s="1"/>
  <c r="F394" i="2"/>
  <c r="H394" i="2" s="1"/>
  <c r="F393" i="2"/>
  <c r="H393" i="2" s="1"/>
  <c r="F392" i="2"/>
  <c r="H392" i="2" s="1"/>
  <c r="F391" i="2"/>
  <c r="H391" i="2" s="1"/>
  <c r="F390" i="2"/>
  <c r="H390" i="2" s="1"/>
  <c r="F389" i="2"/>
  <c r="H389" i="2" s="1"/>
  <c r="F388" i="2"/>
  <c r="H388" i="2" s="1"/>
  <c r="F387" i="2"/>
  <c r="H387" i="2" s="1"/>
  <c r="F386" i="2"/>
  <c r="H386" i="2" s="1"/>
  <c r="F385" i="2"/>
  <c r="H385" i="2" s="1"/>
  <c r="F384" i="2"/>
  <c r="H384" i="2" s="1"/>
  <c r="F383" i="2"/>
  <c r="H383" i="2" s="1"/>
  <c r="F382" i="2"/>
  <c r="H382" i="2" s="1"/>
  <c r="F381" i="2"/>
  <c r="H381" i="2" s="1"/>
  <c r="F380" i="2"/>
  <c r="H380" i="2" s="1"/>
  <c r="F379" i="2"/>
  <c r="H379" i="2" s="1"/>
  <c r="F378" i="2"/>
  <c r="H378" i="2" s="1"/>
  <c r="F377" i="2"/>
  <c r="H377" i="2" s="1"/>
  <c r="F376" i="2"/>
  <c r="H376" i="2" s="1"/>
  <c r="F375" i="2"/>
  <c r="H375" i="2" s="1"/>
  <c r="F374" i="2"/>
  <c r="H374" i="2" s="1"/>
  <c r="F373" i="2"/>
  <c r="H373" i="2" s="1"/>
  <c r="F372" i="2"/>
  <c r="H372" i="2" s="1"/>
  <c r="F371" i="2"/>
  <c r="H371" i="2" s="1"/>
  <c r="F370" i="2"/>
  <c r="H370" i="2" s="1"/>
  <c r="F369" i="2"/>
  <c r="H369" i="2" s="1"/>
  <c r="F368" i="2"/>
  <c r="H368" i="2" s="1"/>
  <c r="F367" i="2"/>
  <c r="H367" i="2" s="1"/>
  <c r="F366" i="2"/>
  <c r="H366" i="2" s="1"/>
  <c r="F365" i="2"/>
  <c r="H365" i="2" s="1"/>
  <c r="F364" i="2"/>
  <c r="H364" i="2" s="1"/>
  <c r="F363" i="2"/>
  <c r="H363" i="2" s="1"/>
  <c r="F362" i="2"/>
  <c r="H362" i="2" s="1"/>
  <c r="F361" i="2"/>
  <c r="H361" i="2" s="1"/>
  <c r="F360" i="2"/>
  <c r="H360" i="2" s="1"/>
  <c r="F359" i="2"/>
  <c r="H359" i="2" s="1"/>
  <c r="F358" i="2"/>
  <c r="H358" i="2" s="1"/>
  <c r="F357" i="2"/>
  <c r="H357" i="2" s="1"/>
  <c r="F356" i="2"/>
  <c r="H356" i="2" s="1"/>
  <c r="F355" i="2"/>
  <c r="H355" i="2" s="1"/>
  <c r="F354" i="2"/>
  <c r="H354" i="2" s="1"/>
  <c r="F353" i="2"/>
  <c r="H353" i="2" s="1"/>
  <c r="F352" i="2"/>
  <c r="H352" i="2" s="1"/>
  <c r="F351" i="2"/>
  <c r="H351" i="2" s="1"/>
  <c r="F350" i="2"/>
  <c r="H350" i="2" s="1"/>
  <c r="F349" i="2"/>
  <c r="H349" i="2" s="1"/>
  <c r="F348" i="2"/>
  <c r="H348" i="2" s="1"/>
  <c r="F347" i="2"/>
  <c r="H347" i="2" s="1"/>
  <c r="F346" i="2"/>
  <c r="H346" i="2" s="1"/>
  <c r="F345" i="2"/>
  <c r="H345" i="2" s="1"/>
  <c r="F344" i="2"/>
  <c r="H344" i="2" s="1"/>
  <c r="F343" i="2"/>
  <c r="H343" i="2" s="1"/>
  <c r="F342" i="2"/>
  <c r="H342" i="2" s="1"/>
  <c r="F341" i="2"/>
  <c r="H341" i="2" s="1"/>
  <c r="F340" i="2"/>
  <c r="H340" i="2" s="1"/>
  <c r="F339" i="2"/>
  <c r="H339" i="2" s="1"/>
  <c r="F338" i="2"/>
  <c r="H338" i="2" s="1"/>
  <c r="F337" i="2"/>
  <c r="H337" i="2" s="1"/>
  <c r="F336" i="2"/>
  <c r="H336" i="2" s="1"/>
  <c r="F335" i="2"/>
  <c r="H335" i="2" s="1"/>
  <c r="F334" i="2"/>
  <c r="H334" i="2" s="1"/>
  <c r="F333" i="2"/>
  <c r="H333" i="2" s="1"/>
  <c r="F332" i="2"/>
  <c r="H332" i="2" s="1"/>
  <c r="F331" i="2"/>
  <c r="H331" i="2" s="1"/>
  <c r="F330" i="2"/>
  <c r="H330" i="2" s="1"/>
  <c r="F329" i="2"/>
  <c r="H329" i="2" s="1"/>
  <c r="F328" i="2"/>
  <c r="H328" i="2" s="1"/>
  <c r="F327" i="2"/>
  <c r="H327" i="2" s="1"/>
  <c r="F326" i="2"/>
  <c r="H326" i="2" s="1"/>
  <c r="F325" i="2"/>
  <c r="H325" i="2" s="1"/>
  <c r="F324" i="2"/>
  <c r="H324" i="2" s="1"/>
  <c r="F319" i="2"/>
  <c r="H319" i="2" s="1"/>
  <c r="F318" i="2"/>
  <c r="H318" i="2" s="1"/>
  <c r="F317" i="2"/>
  <c r="H317" i="2" s="1"/>
  <c r="F316" i="2"/>
  <c r="H316" i="2" s="1"/>
  <c r="F315" i="2"/>
  <c r="H315" i="2" s="1"/>
  <c r="F314" i="2"/>
  <c r="H314" i="2" s="1"/>
  <c r="F313" i="2"/>
  <c r="H313" i="2" s="1"/>
  <c r="F312" i="2"/>
  <c r="H312" i="2" s="1"/>
  <c r="F311" i="2"/>
  <c r="H311" i="2" s="1"/>
  <c r="F310" i="2"/>
  <c r="H310" i="2" s="1"/>
  <c r="F309" i="2"/>
  <c r="H309" i="2" s="1"/>
  <c r="F308" i="2"/>
  <c r="H308" i="2" s="1"/>
  <c r="F307" i="2"/>
  <c r="H307" i="2" s="1"/>
  <c r="F306" i="2"/>
  <c r="H306" i="2" s="1"/>
  <c r="F305" i="2"/>
  <c r="H305" i="2" s="1"/>
  <c r="F304" i="2"/>
  <c r="H304" i="2" s="1"/>
  <c r="F303" i="2"/>
  <c r="H303" i="2" s="1"/>
  <c r="F302" i="2"/>
  <c r="H302" i="2" s="1"/>
  <c r="F301" i="2"/>
  <c r="H301" i="2" s="1"/>
  <c r="F300" i="2"/>
  <c r="H300" i="2" s="1"/>
  <c r="F299" i="2"/>
  <c r="H299" i="2" s="1"/>
  <c r="F298" i="2"/>
  <c r="H298" i="2" s="1"/>
  <c r="F297" i="2"/>
  <c r="H297" i="2" s="1"/>
  <c r="F296" i="2"/>
  <c r="H296" i="2" s="1"/>
  <c r="F295" i="2"/>
  <c r="H295" i="2" s="1"/>
  <c r="F294" i="2"/>
  <c r="H294" i="2" s="1"/>
  <c r="F293" i="2"/>
  <c r="H293" i="2" s="1"/>
  <c r="F292" i="2"/>
  <c r="H292" i="2" s="1"/>
  <c r="F291" i="2"/>
  <c r="H291" i="2" s="1"/>
  <c r="F290" i="2"/>
  <c r="H290" i="2" s="1"/>
  <c r="F289" i="2"/>
  <c r="H289" i="2" s="1"/>
  <c r="F288" i="2"/>
  <c r="H288" i="2" s="1"/>
  <c r="F287" i="2"/>
  <c r="H287" i="2" s="1"/>
  <c r="F286" i="2"/>
  <c r="H286" i="2" s="1"/>
  <c r="F285" i="2"/>
  <c r="H285" i="2" s="1"/>
  <c r="F284" i="2"/>
  <c r="H284" i="2" s="1"/>
  <c r="F283" i="2"/>
  <c r="H283" i="2" s="1"/>
  <c r="F282" i="2"/>
  <c r="H282" i="2" s="1"/>
  <c r="F281" i="2"/>
  <c r="H281" i="2" s="1"/>
  <c r="F280" i="2"/>
  <c r="H280" i="2" s="1"/>
  <c r="F279" i="2"/>
  <c r="H279" i="2" s="1"/>
  <c r="F278" i="2"/>
  <c r="H278" i="2" s="1"/>
  <c r="F277" i="2"/>
  <c r="H277" i="2" s="1"/>
  <c r="F276" i="2"/>
  <c r="H276" i="2" s="1"/>
  <c r="F275" i="2"/>
  <c r="H275" i="2" s="1"/>
  <c r="F274" i="2"/>
  <c r="H274" i="2" s="1"/>
  <c r="F273" i="2"/>
  <c r="H273" i="2" s="1"/>
  <c r="F272" i="2"/>
  <c r="H272" i="2" s="1"/>
  <c r="F271" i="2"/>
  <c r="H271" i="2" s="1"/>
  <c r="F270" i="2"/>
  <c r="H270" i="2" s="1"/>
  <c r="F269" i="2"/>
  <c r="H269" i="2" s="1"/>
  <c r="F268" i="2"/>
  <c r="H268" i="2" s="1"/>
  <c r="F267" i="2"/>
  <c r="H267" i="2" s="1"/>
  <c r="F266" i="2"/>
  <c r="H266" i="2" s="1"/>
  <c r="F265" i="2"/>
  <c r="H265" i="2" s="1"/>
  <c r="F264" i="2"/>
  <c r="H264" i="2" s="1"/>
  <c r="F263" i="2"/>
  <c r="H263" i="2" s="1"/>
  <c r="F262" i="2"/>
  <c r="H262" i="2" s="1"/>
  <c r="F261" i="2"/>
  <c r="H261" i="2" s="1"/>
  <c r="F260" i="2"/>
  <c r="H260" i="2" s="1"/>
  <c r="F259" i="2"/>
  <c r="H259" i="2" s="1"/>
  <c r="F258" i="2"/>
  <c r="H258" i="2" s="1"/>
  <c r="F257" i="2"/>
  <c r="H257" i="2" s="1"/>
  <c r="F256" i="2"/>
  <c r="H256" i="2" s="1"/>
  <c r="F255" i="2"/>
  <c r="H255" i="2" s="1"/>
  <c r="F254" i="2"/>
  <c r="H254" i="2" s="1"/>
  <c r="F253" i="2"/>
  <c r="H253" i="2" s="1"/>
  <c r="F252" i="2"/>
  <c r="H252" i="2" s="1"/>
  <c r="F251" i="2"/>
  <c r="H251" i="2" s="1"/>
  <c r="F250" i="2"/>
  <c r="H250" i="2" s="1"/>
  <c r="F249" i="2"/>
  <c r="H249" i="2" s="1"/>
  <c r="F248" i="2"/>
  <c r="H248" i="2" s="1"/>
  <c r="F247" i="2"/>
  <c r="H247" i="2" s="1"/>
  <c r="F246" i="2"/>
  <c r="H246" i="2" s="1"/>
  <c r="F245" i="2"/>
  <c r="H245" i="2" s="1"/>
  <c r="F244" i="2"/>
  <c r="H244" i="2" s="1"/>
  <c r="F243" i="2"/>
  <c r="H243" i="2" s="1"/>
  <c r="F242" i="2"/>
  <c r="H242" i="2" s="1"/>
  <c r="F241" i="2"/>
  <c r="H241" i="2" s="1"/>
  <c r="F240" i="2"/>
  <c r="H240" i="2" s="1"/>
  <c r="F239" i="2"/>
  <c r="H239" i="2" s="1"/>
  <c r="F238" i="2"/>
  <c r="H238" i="2" s="1"/>
  <c r="F237" i="2"/>
  <c r="H237" i="2" s="1"/>
  <c r="F236" i="2"/>
  <c r="H236" i="2" s="1"/>
  <c r="F235" i="2"/>
  <c r="H235" i="2" s="1"/>
  <c r="F234" i="2"/>
  <c r="H234" i="2" s="1"/>
  <c r="F233" i="2"/>
  <c r="H233" i="2" s="1"/>
  <c r="F232" i="2"/>
  <c r="H232" i="2" s="1"/>
  <c r="F231" i="2"/>
  <c r="H231" i="2" s="1"/>
  <c r="F230" i="2"/>
  <c r="H230" i="2" s="1"/>
  <c r="F229" i="2"/>
  <c r="H229" i="2" s="1"/>
  <c r="F228" i="2"/>
  <c r="H228" i="2" s="1"/>
  <c r="F227" i="2"/>
  <c r="H227" i="2" s="1"/>
  <c r="F226" i="2"/>
  <c r="H226" i="2" s="1"/>
  <c r="F225" i="2"/>
  <c r="H225" i="2" s="1"/>
  <c r="F224" i="2"/>
  <c r="H224" i="2" s="1"/>
  <c r="F223" i="2"/>
  <c r="H223" i="2" s="1"/>
  <c r="F222" i="2"/>
  <c r="H222" i="2" s="1"/>
  <c r="F221" i="2"/>
  <c r="H221" i="2" s="1"/>
  <c r="F220" i="2"/>
  <c r="H220" i="2" s="1"/>
  <c r="F219" i="2"/>
  <c r="H219" i="2" s="1"/>
  <c r="F218" i="2"/>
  <c r="H218" i="2" s="1"/>
  <c r="F217" i="2"/>
  <c r="H217" i="2" s="1"/>
  <c r="F216" i="2"/>
  <c r="H216" i="2" s="1"/>
  <c r="F215" i="2"/>
  <c r="H215" i="2" s="1"/>
  <c r="F214" i="2"/>
  <c r="H214" i="2" s="1"/>
  <c r="F213" i="2"/>
  <c r="H213" i="2" s="1"/>
  <c r="F212" i="2"/>
  <c r="H212" i="2" s="1"/>
  <c r="F211" i="2"/>
  <c r="H211" i="2" s="1"/>
  <c r="F210" i="2"/>
  <c r="H210" i="2" s="1"/>
  <c r="F209" i="2"/>
  <c r="H209" i="2" s="1"/>
  <c r="F208" i="2"/>
  <c r="H208" i="2" s="1"/>
  <c r="F207" i="2"/>
  <c r="H207" i="2" s="1"/>
  <c r="F206" i="2"/>
  <c r="H206" i="2" s="1"/>
  <c r="F205" i="2"/>
  <c r="H205" i="2" s="1"/>
  <c r="F204" i="2"/>
  <c r="H204" i="2" s="1"/>
  <c r="F203" i="2"/>
  <c r="H203" i="2" s="1"/>
  <c r="F202" i="2"/>
  <c r="H202" i="2" s="1"/>
  <c r="F201" i="2"/>
  <c r="H201" i="2" s="1"/>
  <c r="F200" i="2"/>
  <c r="H200" i="2" s="1"/>
  <c r="F199" i="2"/>
  <c r="H199" i="2" s="1"/>
  <c r="F194" i="2"/>
  <c r="H194" i="2" s="1"/>
  <c r="F193" i="2"/>
  <c r="H193" i="2" s="1"/>
  <c r="F192" i="2"/>
  <c r="H192" i="2" s="1"/>
  <c r="F191" i="2"/>
  <c r="H191" i="2" s="1"/>
  <c r="F190" i="2"/>
  <c r="H190" i="2" s="1"/>
  <c r="F189" i="2"/>
  <c r="H189" i="2" s="1"/>
  <c r="F188" i="2"/>
  <c r="H188" i="2" s="1"/>
  <c r="F187" i="2"/>
  <c r="H187" i="2" s="1"/>
  <c r="F186" i="2"/>
  <c r="H186" i="2" s="1"/>
  <c r="F185" i="2"/>
  <c r="H185" i="2" s="1"/>
  <c r="F184" i="2"/>
  <c r="H184" i="2" s="1"/>
  <c r="F183" i="2"/>
  <c r="H183" i="2" s="1"/>
  <c r="F182" i="2"/>
  <c r="H182" i="2" s="1"/>
  <c r="F181" i="2"/>
  <c r="H181" i="2" s="1"/>
  <c r="F180" i="2"/>
  <c r="H180" i="2" s="1"/>
  <c r="F179" i="2"/>
  <c r="H179" i="2" s="1"/>
  <c r="F178" i="2"/>
  <c r="H178" i="2" s="1"/>
  <c r="F177" i="2"/>
  <c r="H177" i="2" s="1"/>
  <c r="F176" i="2"/>
  <c r="H176" i="2" s="1"/>
  <c r="F175" i="2"/>
  <c r="H175" i="2" s="1"/>
  <c r="F174" i="2"/>
  <c r="H174" i="2" s="1"/>
  <c r="F173" i="2"/>
  <c r="H173" i="2" s="1"/>
  <c r="F172" i="2"/>
  <c r="H172" i="2" s="1"/>
  <c r="F171" i="2"/>
  <c r="H171" i="2" s="1"/>
  <c r="F170" i="2"/>
  <c r="H170" i="2" s="1"/>
  <c r="F169" i="2"/>
  <c r="H169" i="2" s="1"/>
  <c r="F168" i="2"/>
  <c r="H168" i="2" s="1"/>
  <c r="F167" i="2"/>
  <c r="H167" i="2" s="1"/>
  <c r="F166" i="2"/>
  <c r="H166" i="2" s="1"/>
  <c r="F165" i="2"/>
  <c r="H165" i="2" s="1"/>
  <c r="F164" i="2"/>
  <c r="H164" i="2" s="1"/>
  <c r="F163" i="2"/>
  <c r="H163" i="2" s="1"/>
  <c r="F162" i="2"/>
  <c r="H162" i="2" s="1"/>
  <c r="F161" i="2"/>
  <c r="H161" i="2" s="1"/>
  <c r="F160" i="2"/>
  <c r="H160" i="2" s="1"/>
  <c r="F159" i="2"/>
  <c r="H159" i="2" s="1"/>
  <c r="F158" i="2"/>
  <c r="H158" i="2" s="1"/>
  <c r="F157" i="2"/>
  <c r="H157" i="2" s="1"/>
  <c r="F156" i="2"/>
  <c r="H156" i="2" s="1"/>
  <c r="F155" i="2"/>
  <c r="H155" i="2" s="1"/>
  <c r="F154" i="2"/>
  <c r="H154" i="2" s="1"/>
  <c r="F153" i="2"/>
  <c r="H153" i="2" s="1"/>
  <c r="F152" i="2"/>
  <c r="H152" i="2" s="1"/>
  <c r="F151" i="2"/>
  <c r="H151" i="2" s="1"/>
  <c r="F150" i="2"/>
  <c r="H150" i="2" s="1"/>
  <c r="F149" i="2"/>
  <c r="H149" i="2" s="1"/>
  <c r="F148" i="2"/>
  <c r="H148" i="2" s="1"/>
  <c r="F147" i="2"/>
  <c r="H147" i="2" s="1"/>
  <c r="F146" i="2"/>
  <c r="H146" i="2" s="1"/>
  <c r="F145" i="2"/>
  <c r="H145" i="2" s="1"/>
  <c r="F144" i="2"/>
  <c r="H144" i="2" s="1"/>
  <c r="F143" i="2"/>
  <c r="H143" i="2" s="1"/>
  <c r="F142" i="2"/>
  <c r="H142" i="2" s="1"/>
  <c r="F141" i="2"/>
  <c r="H141" i="2" s="1"/>
  <c r="F140" i="2"/>
  <c r="H140" i="2" s="1"/>
  <c r="F139" i="2"/>
  <c r="H139" i="2" s="1"/>
  <c r="F138" i="2"/>
  <c r="H138" i="2" s="1"/>
  <c r="F137" i="2"/>
  <c r="H137" i="2" s="1"/>
  <c r="F136" i="2"/>
  <c r="H136" i="2" s="1"/>
  <c r="F135" i="2"/>
  <c r="H135" i="2" s="1"/>
  <c r="F134" i="2"/>
  <c r="H134" i="2" s="1"/>
  <c r="F133" i="2"/>
  <c r="H133" i="2" s="1"/>
  <c r="F132" i="2"/>
  <c r="H132" i="2" s="1"/>
  <c r="F131" i="2"/>
  <c r="H131" i="2" s="1"/>
  <c r="F130" i="2"/>
  <c r="H130" i="2" s="1"/>
  <c r="F129" i="2"/>
  <c r="H129" i="2" s="1"/>
  <c r="F128" i="2"/>
  <c r="H128" i="2" s="1"/>
  <c r="F127" i="2"/>
  <c r="H127" i="2" s="1"/>
  <c r="F126" i="2"/>
  <c r="H126" i="2" s="1"/>
  <c r="F125" i="2"/>
  <c r="H125" i="2" s="1"/>
  <c r="F124" i="2"/>
  <c r="H124" i="2" s="1"/>
  <c r="F123" i="2"/>
  <c r="H123" i="2" s="1"/>
  <c r="F122" i="2"/>
  <c r="H122" i="2" s="1"/>
  <c r="F121" i="2"/>
  <c r="H121" i="2" s="1"/>
  <c r="F120" i="2"/>
  <c r="H120" i="2" s="1"/>
  <c r="F119" i="2"/>
  <c r="H119" i="2" s="1"/>
  <c r="F118" i="2"/>
  <c r="H118" i="2" s="1"/>
  <c r="F117" i="2"/>
  <c r="H117" i="2" s="1"/>
  <c r="F116" i="2"/>
  <c r="H116" i="2" s="1"/>
  <c r="F115" i="2"/>
  <c r="H115" i="2" s="1"/>
  <c r="F114" i="2"/>
  <c r="H114" i="2" s="1"/>
  <c r="F113" i="2"/>
  <c r="H113" i="2" s="1"/>
  <c r="F112" i="2"/>
  <c r="H112" i="2" s="1"/>
  <c r="F111" i="2"/>
  <c r="H111" i="2" s="1"/>
  <c r="F110" i="2"/>
  <c r="H110" i="2" s="1"/>
  <c r="F109" i="2"/>
  <c r="H109" i="2" s="1"/>
  <c r="F108" i="2"/>
  <c r="H108" i="2" s="1"/>
  <c r="F107" i="2"/>
  <c r="H107" i="2" s="1"/>
  <c r="F106" i="2"/>
  <c r="H106" i="2" s="1"/>
  <c r="F105" i="2"/>
  <c r="H105" i="2" s="1"/>
  <c r="F104" i="2"/>
  <c r="H104" i="2" s="1"/>
  <c r="F103" i="2"/>
  <c r="H103" i="2" s="1"/>
  <c r="F102" i="2"/>
  <c r="H102" i="2" s="1"/>
  <c r="F101" i="2"/>
  <c r="H101" i="2" s="1"/>
  <c r="F100" i="2"/>
  <c r="H100" i="2" s="1"/>
  <c r="F99" i="2"/>
  <c r="H99" i="2" s="1"/>
  <c r="F98" i="2"/>
  <c r="H98" i="2" s="1"/>
  <c r="F97" i="2"/>
  <c r="H97" i="2" s="1"/>
  <c r="F96" i="2"/>
  <c r="H96" i="2" s="1"/>
  <c r="F95" i="2"/>
  <c r="H95" i="2" s="1"/>
  <c r="F94" i="2"/>
  <c r="H94" i="2" s="1"/>
  <c r="F93" i="2"/>
  <c r="H93" i="2" s="1"/>
  <c r="F92" i="2"/>
  <c r="H92" i="2" s="1"/>
  <c r="F91" i="2"/>
  <c r="H91" i="2" s="1"/>
  <c r="F90" i="2"/>
  <c r="H90" i="2" s="1"/>
  <c r="F89" i="2"/>
  <c r="H89" i="2" s="1"/>
  <c r="F88" i="2"/>
  <c r="H88" i="2" s="1"/>
  <c r="F87" i="2"/>
  <c r="H87" i="2" s="1"/>
  <c r="F86" i="2"/>
  <c r="H86" i="2" s="1"/>
  <c r="F85" i="2"/>
  <c r="H85" i="2" s="1"/>
  <c r="F84" i="2"/>
  <c r="H84" i="2" s="1"/>
  <c r="F83" i="2"/>
  <c r="H83" i="2" s="1"/>
  <c r="F82" i="2"/>
  <c r="H82" i="2" s="1"/>
  <c r="F81" i="2"/>
  <c r="H81" i="2" s="1"/>
  <c r="F80" i="2"/>
  <c r="H80" i="2" s="1"/>
  <c r="F79" i="2"/>
  <c r="H79" i="2" s="1"/>
  <c r="F78" i="2"/>
  <c r="H78" i="2" s="1"/>
  <c r="F77" i="2"/>
  <c r="H77" i="2" s="1"/>
  <c r="F76" i="2"/>
  <c r="H76" i="2" s="1"/>
  <c r="F75" i="2"/>
  <c r="H75" i="2" s="1"/>
  <c r="F74" i="2"/>
  <c r="H74" i="2" s="1"/>
  <c r="F73" i="2"/>
  <c r="H73" i="2" s="1"/>
  <c r="F72" i="2"/>
  <c r="H72" i="2" s="1"/>
  <c r="F71" i="2"/>
  <c r="H71" i="2" s="1"/>
  <c r="F70" i="2"/>
  <c r="H70" i="2" s="1"/>
  <c r="F69" i="2"/>
  <c r="H69" i="2" s="1"/>
  <c r="F68" i="2"/>
  <c r="H68" i="2" s="1"/>
  <c r="F67" i="2"/>
  <c r="H67" i="2" s="1"/>
  <c r="F66" i="2"/>
  <c r="H66" i="2" s="1"/>
  <c r="F65" i="2"/>
  <c r="H65" i="2" s="1"/>
  <c r="F64" i="2"/>
  <c r="H64" i="2" s="1"/>
  <c r="F63" i="2"/>
  <c r="H63" i="2" s="1"/>
  <c r="F62" i="2"/>
  <c r="H62" i="2" s="1"/>
  <c r="F61" i="2"/>
  <c r="H61" i="2" s="1"/>
  <c r="F60" i="2"/>
  <c r="H60" i="2" s="1"/>
  <c r="F59" i="2"/>
  <c r="H59" i="2" s="1"/>
  <c r="F58" i="2"/>
  <c r="H58" i="2" s="1"/>
  <c r="F57" i="2"/>
  <c r="H57" i="2" s="1"/>
  <c r="F56" i="2"/>
  <c r="H56" i="2" s="1"/>
  <c r="F55" i="2"/>
  <c r="H55" i="2" s="1"/>
  <c r="F54" i="2"/>
  <c r="H54" i="2" s="1"/>
  <c r="F53" i="2"/>
  <c r="H53" i="2" s="1"/>
  <c r="F52" i="2"/>
  <c r="H52" i="2" s="1"/>
  <c r="F51" i="2"/>
  <c r="H51" i="2" s="1"/>
  <c r="F50" i="2"/>
  <c r="H50" i="2" s="1"/>
  <c r="F49" i="2"/>
  <c r="H49" i="2" s="1"/>
  <c r="F48" i="2"/>
  <c r="H48" i="2" s="1"/>
  <c r="F47" i="2"/>
  <c r="H47" i="2" s="1"/>
  <c r="F46" i="2"/>
  <c r="H46" i="2" s="1"/>
  <c r="F45" i="2"/>
  <c r="H45" i="2" s="1"/>
  <c r="F44" i="2"/>
  <c r="H44" i="2" s="1"/>
  <c r="F43" i="2"/>
  <c r="H43" i="2" s="1"/>
  <c r="F42" i="2"/>
  <c r="H42" i="2" s="1"/>
  <c r="F41" i="2"/>
  <c r="H41" i="2" s="1"/>
  <c r="F40" i="2"/>
  <c r="H40" i="2" s="1"/>
  <c r="F39" i="2"/>
  <c r="H39" i="2" s="1"/>
  <c r="F38" i="2"/>
  <c r="H38" i="2" s="1"/>
  <c r="F37" i="2"/>
  <c r="H37" i="2" s="1"/>
  <c r="F36" i="2"/>
  <c r="H36" i="2" s="1"/>
  <c r="F35" i="2"/>
  <c r="H35" i="2" s="1"/>
  <c r="F34" i="2"/>
  <c r="H34" i="2" s="1"/>
  <c r="F33" i="2"/>
  <c r="H33" i="2" s="1"/>
  <c r="F32" i="2"/>
  <c r="H32" i="2" s="1"/>
  <c r="F31" i="2"/>
  <c r="H31" i="2" s="1"/>
  <c r="F30" i="2"/>
  <c r="H30" i="2" s="1"/>
  <c r="F29" i="2"/>
  <c r="H29" i="2" s="1"/>
  <c r="F28" i="2"/>
  <c r="H28" i="2" s="1"/>
  <c r="F27" i="2"/>
  <c r="H27" i="2" s="1"/>
  <c r="F26" i="2"/>
  <c r="H26" i="2" s="1"/>
  <c r="F25" i="2"/>
  <c r="H25" i="2" s="1"/>
  <c r="F24" i="2"/>
  <c r="H24" i="2" s="1"/>
  <c r="F23" i="2"/>
  <c r="H23" i="2" s="1"/>
  <c r="F22" i="2"/>
  <c r="H22" i="2" s="1"/>
  <c r="F21" i="2"/>
  <c r="H21" i="2" s="1"/>
  <c r="F20" i="2"/>
  <c r="H20" i="2" s="1"/>
  <c r="F19" i="2"/>
  <c r="H19" i="2" s="1"/>
  <c r="F18" i="2"/>
  <c r="H18" i="2" s="1"/>
  <c r="F17" i="2"/>
  <c r="H17" i="2" s="1"/>
  <c r="F16" i="2"/>
  <c r="H16" i="2" s="1"/>
  <c r="F15" i="2"/>
  <c r="H15" i="2" s="1"/>
  <c r="F14" i="2"/>
  <c r="H14" i="2" s="1"/>
  <c r="F13" i="2"/>
  <c r="H13" i="2" s="1"/>
  <c r="F12" i="2"/>
  <c r="H12" i="2" s="1"/>
  <c r="F11" i="2"/>
  <c r="H11" i="2" s="1"/>
  <c r="F10" i="2"/>
  <c r="H10" i="2" s="1"/>
  <c r="F9" i="2"/>
  <c r="H9" i="2" s="1"/>
  <c r="F8" i="2"/>
  <c r="H8" i="2" s="1"/>
  <c r="F7" i="2"/>
  <c r="H7" i="2" s="1"/>
  <c r="H320" i="2" l="1"/>
  <c r="H195" i="2"/>
  <c r="H487" i="2"/>
  <c r="I489" i="2" l="1"/>
</calcChain>
</file>

<file path=xl/sharedStrings.xml><?xml version="1.0" encoding="utf-8"?>
<sst xmlns="http://schemas.openxmlformats.org/spreadsheetml/2006/main" count="2469" uniqueCount="884">
  <si>
    <t>ZAŁĄCZNIK DO FORMULARZA OFERTY</t>
  </si>
  <si>
    <t>ZESTAWIENIE MATERIAŁÓW</t>
  </si>
  <si>
    <t>cz. I - materiały budowlane</t>
  </si>
  <si>
    <t>L.p.</t>
  </si>
  <si>
    <t>Wyszczególnienie</t>
  </si>
  <si>
    <t>Jednostka</t>
  </si>
  <si>
    <t>ilość</t>
  </si>
  <si>
    <t>Cena jednostkowa netto</t>
  </si>
  <si>
    <t>Wartość netto</t>
  </si>
  <si>
    <t>VAT [%]</t>
  </si>
  <si>
    <t>Wartość brutto</t>
  </si>
  <si>
    <t>(cena jednostkowa x ilość</t>
  </si>
  <si>
    <t>Blacha ocynkowana gr 0,55</t>
  </si>
  <si>
    <t>kg</t>
  </si>
  <si>
    <t>Blacha tytan - cynk gr 0.60</t>
  </si>
  <si>
    <t>Bloczek betonowy M6</t>
  </si>
  <si>
    <t>szt.</t>
  </si>
  <si>
    <t>Bloczek z betonu kom. 1/2</t>
  </si>
  <si>
    <t>Cegła budowlana pełna kl. 150</t>
  </si>
  <si>
    <t>Cegła dziurawka</t>
  </si>
  <si>
    <t>Cement portlandzki</t>
  </si>
  <si>
    <t>t</t>
  </si>
  <si>
    <t xml:space="preserve">Dachówka karpiówka </t>
  </si>
  <si>
    <t xml:space="preserve">Farba emulsyjna – biała </t>
  </si>
  <si>
    <t>dm3</t>
  </si>
  <si>
    <t>Farba olejna biała</t>
  </si>
  <si>
    <t>Folia dachowa</t>
  </si>
  <si>
    <t>m2</t>
  </si>
  <si>
    <t>Folia paroszczelna</t>
  </si>
  <si>
    <t>Gips szpachlowy</t>
  </si>
  <si>
    <t>Impregnat do drewna</t>
  </si>
  <si>
    <t>Impregnat do muru</t>
  </si>
  <si>
    <t>Klej do glazury</t>
  </si>
  <si>
    <t>Lepik asfaltowy</t>
  </si>
  <si>
    <t>Ościeżnica drewniana typ. "80"</t>
  </si>
  <si>
    <t>Papa asfaltowa</t>
  </si>
  <si>
    <t>m</t>
  </si>
  <si>
    <t>Papa termozgrzewalna</t>
  </si>
  <si>
    <t>Piasek biały elewacyjny</t>
  </si>
  <si>
    <t>Płytki ceramiczne -gres-trud-ścieral.</t>
  </si>
  <si>
    <t>Płyty g-k gr.12,5mm</t>
  </si>
  <si>
    <t>Silikon</t>
  </si>
  <si>
    <t>Skrzydło drzwiowe-płycinowe "80"</t>
  </si>
  <si>
    <t>Stal dwuteowa</t>
  </si>
  <si>
    <t>Stal zbrojeniowa</t>
  </si>
  <si>
    <t>Styropian FS-15</t>
  </si>
  <si>
    <t>m3</t>
  </si>
  <si>
    <t>Wapno budowlane</t>
  </si>
  <si>
    <t>Wełna mineralna - gr 15 cm</t>
  </si>
  <si>
    <t>Zaprawa klejowa do styr.</t>
  </si>
  <si>
    <t>Zaprawa spoinująca</t>
  </si>
  <si>
    <t>Masa asfaltowa-gruntująca</t>
  </si>
  <si>
    <t>Cement portlandzki  25 kg</t>
  </si>
  <si>
    <t>Wapno budowlane 25 kg</t>
  </si>
  <si>
    <t>Bloczek z bet. kom. 24x24x59</t>
  </si>
  <si>
    <t>Gąsior podstawowy</t>
  </si>
  <si>
    <t>Gąsior końcowy kał prosta</t>
  </si>
  <si>
    <t>Gąsior początkowy kal. prosta</t>
  </si>
  <si>
    <t>dachówka L-15 czerw. ang.</t>
  </si>
  <si>
    <t xml:space="preserve"> gąsior nr 11 angoba</t>
  </si>
  <si>
    <t xml:space="preserve"> gąsior końcowy nr 2 stoż.</t>
  </si>
  <si>
    <t xml:space="preserve"> gąsior początkowy nr 2</t>
  </si>
  <si>
    <t xml:space="preserve"> dachówka karpiówka 576</t>
  </si>
  <si>
    <t xml:space="preserve"> gąsior uniwerslany G. 1</t>
  </si>
  <si>
    <t xml:space="preserve"> gąsior cylindryczny</t>
  </si>
  <si>
    <t xml:space="preserve"> gąsior krańcowy</t>
  </si>
  <si>
    <t>Żwir jednofrakcyjny 16/31,5</t>
  </si>
  <si>
    <t>Żwir jednofrakcyjny 8/16 K60</t>
  </si>
  <si>
    <t>Żwir wielofrakcyjny 2*8 K60</t>
  </si>
  <si>
    <t>Żwir wielofrakcyjny 2/16 K60</t>
  </si>
  <si>
    <t>Papa wierzchniego krycia</t>
  </si>
  <si>
    <t>Papa izolacyjna</t>
  </si>
  <si>
    <t>Gaz propan - butan 11 kg</t>
  </si>
  <si>
    <t>Grunt do betonu 9 kg</t>
  </si>
  <si>
    <t>Grunt do betonu 18 kg</t>
  </si>
  <si>
    <t>Grunt do betonu  28 kg</t>
  </si>
  <si>
    <t>Masa asfaltowa powłokowa  9 kg</t>
  </si>
  <si>
    <t>Masa asfaltowa powłokowa 18 kg</t>
  </si>
  <si>
    <t>Masa asfaltowa powłokowa  28 kg</t>
  </si>
  <si>
    <t>Masa asfaltowa renowacyjna  9 kg</t>
  </si>
  <si>
    <t>Masa asfaltowa renowacyjna 18 kg</t>
  </si>
  <si>
    <t>Masa asfaltowa renowacyjna 28 kg</t>
  </si>
  <si>
    <t>Lepik na zimno  9 kg</t>
  </si>
  <si>
    <t>Lepik na zimno  28 kg</t>
  </si>
  <si>
    <t>Gwoździe budowlane 3,0x70</t>
  </si>
  <si>
    <t>Gwoździe budowlane 4,0x100</t>
  </si>
  <si>
    <t>Gwoździe budowlane 4,5x125</t>
  </si>
  <si>
    <t>Gwoździe papowe 30x30 czarne</t>
  </si>
  <si>
    <t>Gwoździe papowe 30x30 ocynk</t>
  </si>
  <si>
    <t>Blacha 0,55x1,0x2,0 tyt-cynk</t>
  </si>
  <si>
    <t>Blacha 0,70x 1,0x2,0 tyt-cynk</t>
  </si>
  <si>
    <t>ark.</t>
  </si>
  <si>
    <t>Uchwyt rynny 100 ocynk</t>
  </si>
  <si>
    <t>Uchwyt rynny 120 ocynk</t>
  </si>
  <si>
    <t>Uchwyt rynny 150 ocynk</t>
  </si>
  <si>
    <t>Wkręt 3,5x35 drewno</t>
  </si>
  <si>
    <t>100 szt.</t>
  </si>
  <si>
    <t>Wkręt 3,5x25 metal</t>
  </si>
  <si>
    <t>Gładź szpachlowa b. 10 kg</t>
  </si>
  <si>
    <t>Gładź szpachlowa b. 25 kg</t>
  </si>
  <si>
    <t>Gips 2 kg</t>
  </si>
  <si>
    <t>Gips budowlany 15 kg</t>
  </si>
  <si>
    <t>Gips budowlany 30 kg</t>
  </si>
  <si>
    <t>Farba emulsyjna 10L</t>
  </si>
  <si>
    <t>Farba emulsyjna 51</t>
  </si>
  <si>
    <t>Farba emulsyjna 101</t>
  </si>
  <si>
    <t>Emalia ftalowa biała 101</t>
  </si>
  <si>
    <t>Emalia ftalowa brąz 11</t>
  </si>
  <si>
    <t>Pigment mix 80 g</t>
  </si>
  <si>
    <t>Klej do glazury. wew. 25 kg</t>
  </si>
  <si>
    <t>Zawias wkręcany ocynk</t>
  </si>
  <si>
    <t>Zawias wkręcany mosiądz kpi.</t>
  </si>
  <si>
    <t>Zamek łucznik 50 wierzchni</t>
  </si>
  <si>
    <t>Zamek łucznik 60 wierzchni</t>
  </si>
  <si>
    <t xml:space="preserve">Zamek wkładka bębnowa </t>
  </si>
  <si>
    <t xml:space="preserve">Zamek wkładka 62 mm </t>
  </si>
  <si>
    <t>Zamek wkładka 31/36 mos.</t>
  </si>
  <si>
    <t>Zamek wkładka 31/41 chrom.</t>
  </si>
  <si>
    <t>Zamek wkładka bęben 36/51</t>
  </si>
  <si>
    <t>Kłódka żeliwna 63 szara 77040</t>
  </si>
  <si>
    <t>Klej do drewna  0,25 kg</t>
  </si>
  <si>
    <t>Klej do drewna  1 kg</t>
  </si>
  <si>
    <t>Papier śc. płótno 40 230x280</t>
  </si>
  <si>
    <t>Silikon 1001 bezbarwny</t>
  </si>
  <si>
    <t>Fuga do płytek szara</t>
  </si>
  <si>
    <t>Silikon sanitarny bezbarwny</t>
  </si>
  <si>
    <t>Silikon sanitarny biały</t>
  </si>
  <si>
    <t>szkło gładkie gr 3 mm</t>
  </si>
  <si>
    <t>Kit szklarski 1 kg</t>
  </si>
  <si>
    <t>Ościeżnica stalowa 60 uniw.</t>
  </si>
  <si>
    <t>Ościeżnica stalowa 70 uniw.</t>
  </si>
  <si>
    <t>Ościeżnica stalowa 80 uniw.</t>
  </si>
  <si>
    <t>Ościeżnica stalowa 90 uniw.</t>
  </si>
  <si>
    <t>Ościeżnica drewniana 90 uniw.</t>
  </si>
  <si>
    <t>Ościeżnica MDF</t>
  </si>
  <si>
    <t>kostka bet. kolor gr 6 cm</t>
  </si>
  <si>
    <t>kostka bet.  kolor gr 8 cm</t>
  </si>
  <si>
    <t>kostka bet.  szara gr 8 cm</t>
  </si>
  <si>
    <t>kostka bet.  szara gr 6 cm</t>
  </si>
  <si>
    <t>obrzeże bet. gr 8 cm</t>
  </si>
  <si>
    <t>krawężnik bet. 10 x 25 x 100</t>
  </si>
  <si>
    <t>szt</t>
  </si>
  <si>
    <t>Tarcica sosnowa obrzynana gr 19 mm</t>
  </si>
  <si>
    <t>Płyta OSB gr 22 mm</t>
  </si>
  <si>
    <t>Zaprawa beton B-20 – 30kg</t>
  </si>
  <si>
    <t>Farba  akrylowa  5L</t>
  </si>
  <si>
    <t>Lakier do drewna 2,5 L</t>
  </si>
  <si>
    <t>Zestaw pędzli</t>
  </si>
  <si>
    <t>Tynk zewnętrzny maszynowy 40 kg</t>
  </si>
  <si>
    <t>Wkręty 3,5x45 100 szt</t>
  </si>
  <si>
    <t>Śruby 10x140</t>
  </si>
  <si>
    <t>Klej montażowy 0,3</t>
  </si>
  <si>
    <t>Grunt 5L</t>
  </si>
  <si>
    <t>Rozpuszczalnik uniwersalny 0,5 l</t>
  </si>
  <si>
    <t>Wkręt hartowany  6x60</t>
  </si>
  <si>
    <t>Folia malarska 4x5m</t>
  </si>
  <si>
    <t>Wiertło do metalu różne</t>
  </si>
  <si>
    <t>Piasek kruszywo 0/2 spłuczka</t>
  </si>
  <si>
    <t>cement</t>
  </si>
  <si>
    <t>Silikon dekarski</t>
  </si>
  <si>
    <t xml:space="preserve">Pianka montażowa </t>
  </si>
  <si>
    <t>Emalia kość słoniowa 10L</t>
  </si>
  <si>
    <t>Pigment mix 80ml</t>
  </si>
  <si>
    <t>Środek gruntujący 6L</t>
  </si>
  <si>
    <t>Gips szpachlowy 2kg</t>
  </si>
  <si>
    <t>Gładź uniwersalna  20 kg</t>
  </si>
  <si>
    <t>wałek 10cm +rączka</t>
  </si>
  <si>
    <t>Kuweta nr 5 31x35cm</t>
  </si>
  <si>
    <t>Kratka malarska</t>
  </si>
  <si>
    <t>Wałek do malowania 10cm +rączka</t>
  </si>
  <si>
    <t>Zestaw wałków -  2x10cm</t>
  </si>
  <si>
    <t>Pędzel  1,5x33</t>
  </si>
  <si>
    <t>Pędzel krzywak 1,5x70</t>
  </si>
  <si>
    <t>Pędzel płaski 20mmx37</t>
  </si>
  <si>
    <t>Pędzel płaski 50mmx37</t>
  </si>
  <si>
    <t>Siatka ścierna150x280x115mm op. 5 szt</t>
  </si>
  <si>
    <t>Opak.</t>
  </si>
  <si>
    <t>Folia budowlana 890G 4x5m</t>
  </si>
  <si>
    <t>Śruba zamkowa 6x60B</t>
  </si>
  <si>
    <t>Klamka 60/72/90 dł</t>
  </si>
  <si>
    <t xml:space="preserve">Wkładka bęb. </t>
  </si>
  <si>
    <t>Zamek do drzwi 72/50 WB</t>
  </si>
  <si>
    <t>Farba czarna w sprayu – 400ml</t>
  </si>
  <si>
    <t>Tarcza szlifierska 125x1.0x22</t>
  </si>
  <si>
    <t>Kołek rozporowy 10</t>
  </si>
  <si>
    <t>Kołek rozporowy 12</t>
  </si>
  <si>
    <t>Farba emulsyjna kolor 5L</t>
  </si>
  <si>
    <t>Farba emulsyjna 10 L biała</t>
  </si>
  <si>
    <t>Farba lateksowa</t>
  </si>
  <si>
    <t>Farba emulsyjna gruntująca akryl/lateks</t>
  </si>
  <si>
    <t xml:space="preserve"> 3 L</t>
  </si>
  <si>
    <t>Płyta regips 260x120</t>
  </si>
  <si>
    <t>Wkręty do płyt regips 35mm</t>
  </si>
  <si>
    <t>Masa do łączenia płyt kartonowo-gipsowych 4,5 kg wiadro (gotowa)</t>
  </si>
  <si>
    <t>Narożnik aluminiowy</t>
  </si>
  <si>
    <t>Narożnik plastikowy</t>
  </si>
  <si>
    <t>Środek gruntujący pod farbę olejną 1L</t>
  </si>
  <si>
    <t>Gips  5kg</t>
  </si>
  <si>
    <t>Taśma malarska niebieska 48x33</t>
  </si>
  <si>
    <t>Taśma flizelina antyrysowa 50x10</t>
  </si>
  <si>
    <t>Wkręt 3,9x25kH</t>
  </si>
  <si>
    <t>Farba akrylowa biała 10L</t>
  </si>
  <si>
    <t>Pigment do farb</t>
  </si>
  <si>
    <t>Emalia biała do drewna i metalu  5l</t>
  </si>
  <si>
    <t>Zaprawa A45 20 kg</t>
  </si>
  <si>
    <t>Beton konstrukcyjny B30 25 kg</t>
  </si>
  <si>
    <t>Rozpuszczalnik 0,5l</t>
  </si>
  <si>
    <t>Skrzydło pełne 70P białe</t>
  </si>
  <si>
    <t>Wkład do wałka 10 cm</t>
  </si>
  <si>
    <t>Taśma 38x33</t>
  </si>
  <si>
    <t>Gąbka szlifierska 40</t>
  </si>
  <si>
    <t>Klej gipsowy  18 kg</t>
  </si>
  <si>
    <t>Kratka wentylacyjna</t>
  </si>
  <si>
    <t>Kratka wentylacyjna z siatką</t>
  </si>
  <si>
    <t>Tynk gipsowy 30 kg</t>
  </si>
  <si>
    <t>Nity zrywal. 18x4,8</t>
  </si>
  <si>
    <t>Farba do okien i drzwi 1L</t>
  </si>
  <si>
    <t>Płyta chodnikowa 35x35x5</t>
  </si>
  <si>
    <t>Obrzeża chodnikowe 30x8x100</t>
  </si>
  <si>
    <t>Piach</t>
  </si>
  <si>
    <t>RAZEM MATERIAŁY BUDOWLANE</t>
  </si>
  <si>
    <t>cz. II - materiały sanitarne</t>
  </si>
  <si>
    <t>O-rura czarna 50</t>
  </si>
  <si>
    <t>mb.</t>
  </si>
  <si>
    <t>O-rura czarna 40 z/s 1 1/2"</t>
  </si>
  <si>
    <t>O-rura czarna 32 1 1/4"</t>
  </si>
  <si>
    <t>O-rura czarna 1"</t>
  </si>
  <si>
    <t>O-rura czarna 3/4"</t>
  </si>
  <si>
    <t>O-rura czarna 1/2"</t>
  </si>
  <si>
    <t>O-rura ocynk 1/2"</t>
  </si>
  <si>
    <t>O-rura ocynk 3/4"</t>
  </si>
  <si>
    <t>O-rura ocynk 1"</t>
  </si>
  <si>
    <t>O-rura ocynk 1 1/4"</t>
  </si>
  <si>
    <t>O-rura ocynk 1 1/2"</t>
  </si>
  <si>
    <t>M-rura CU 15x1,0</t>
  </si>
  <si>
    <t>M-rura CU 18x1,0</t>
  </si>
  <si>
    <t>M-rura CU 22x1,0</t>
  </si>
  <si>
    <t>M-rura CU 28x1,0</t>
  </si>
  <si>
    <t>M-rura CU 35x1,0</t>
  </si>
  <si>
    <t>Zawór kulowy do wody 1/2"</t>
  </si>
  <si>
    <t>Zawór kulowy do wody 3/4"</t>
  </si>
  <si>
    <t>Zawór kulowy do wody 1"</t>
  </si>
  <si>
    <t>Zawór kulowy do wody 1 1/4"</t>
  </si>
  <si>
    <t>Zawór kulowy do wody 1 1/2"</t>
  </si>
  <si>
    <t>Zawór kulowy do gazu 1/2"</t>
  </si>
  <si>
    <t>Zawór kulowy do gazu 3/4"</t>
  </si>
  <si>
    <t>Zawór kulowy do gazu 1"</t>
  </si>
  <si>
    <t>Zawór kulowy do gazu 1 1/4"</t>
  </si>
  <si>
    <t>Zawór grzejnikowy 1/2" krzyż kątowy</t>
  </si>
  <si>
    <t>Zawór grzejnikowy 1/2" krzyż pro.</t>
  </si>
  <si>
    <t>Zawór grzejnikowy 1/2" OC kątowy</t>
  </si>
  <si>
    <t>Zawór grzejnikowy 112" OC prosty</t>
  </si>
  <si>
    <t>Zawór grzejnikowy kątowy wlut.</t>
  </si>
  <si>
    <t>Zawór grzejnikowy prosty wlut</t>
  </si>
  <si>
    <t>Zawór krzyżowy na wlut kątowy</t>
  </si>
  <si>
    <t>Zawór krzyżowy na wlut prosty</t>
  </si>
  <si>
    <t>M-śrubunek CU 1/2" z uszczelką</t>
  </si>
  <si>
    <t>M-śrubunek CU 3/4"z uszczelką</t>
  </si>
  <si>
    <t>M-śrubunek CU 1" z uszczelką</t>
  </si>
  <si>
    <t>M-śrubunek CU 1 1/4"</t>
  </si>
  <si>
    <t>M-śrubunek CU 1 1/2"</t>
  </si>
  <si>
    <t>O-nypel ocynk 1/2"</t>
  </si>
  <si>
    <r>
      <rPr>
        <i/>
        <sz val="10"/>
        <rFont val="Times New Roman"/>
        <family val="1"/>
        <charset val="238"/>
      </rPr>
      <t xml:space="preserve">M-nypel mosiężny 1/2" </t>
    </r>
    <r>
      <rPr>
        <sz val="10"/>
        <rFont val="Times New Roman"/>
        <family val="1"/>
        <charset val="238"/>
      </rPr>
      <t xml:space="preserve">x </t>
    </r>
    <r>
      <rPr>
        <i/>
        <sz val="10"/>
        <rFont val="Times New Roman"/>
        <family val="1"/>
        <charset val="238"/>
      </rPr>
      <t>1/2"</t>
    </r>
  </si>
  <si>
    <t>O-kolano ocynk 1/2"</t>
  </si>
  <si>
    <t>O-kolano ocynk 1/2" nr7</t>
  </si>
  <si>
    <t>O-kolano czarne 1/2"</t>
  </si>
  <si>
    <t>O-kolano czarne 1/2" nr7</t>
  </si>
  <si>
    <t>M-kolano CU 15 1K</t>
  </si>
  <si>
    <t>M-kolano CU18 1K</t>
  </si>
  <si>
    <t>M-kolano CU22 1K</t>
  </si>
  <si>
    <t>M-kolano CU 28 2K</t>
  </si>
  <si>
    <t>M-kolano CU 35 1K</t>
  </si>
  <si>
    <t>O-redukcja ocynk 3/4" x 1/2"</t>
  </si>
  <si>
    <t>O-mufa ocynk 1/2"</t>
  </si>
  <si>
    <t>M-mufa CU 15</t>
  </si>
  <si>
    <t>M-mufa CU 18</t>
  </si>
  <si>
    <t>M-mufa CU 22</t>
  </si>
  <si>
    <t>M-mufa CU 28</t>
  </si>
  <si>
    <t>M-mufa CU 35</t>
  </si>
  <si>
    <t>Przedlużka mosiężna 1/2" L-15</t>
  </si>
  <si>
    <t>Zawór czerpakowy kulowy 1/2"</t>
  </si>
  <si>
    <t>Zawór czerpakowy kulowy 3/4"</t>
  </si>
  <si>
    <t>Bateria  wannowa chrom</t>
  </si>
  <si>
    <t>Bateria do zlewozmywaka</t>
  </si>
  <si>
    <t>Zlewozmywak  2-kom. 80x60</t>
  </si>
  <si>
    <t xml:space="preserve">Syfon zlew. Podwójny sitk. </t>
  </si>
  <si>
    <t xml:space="preserve">Syfon umywalkowy but. </t>
  </si>
  <si>
    <t xml:space="preserve">Syfon wannowy </t>
  </si>
  <si>
    <t>Umywalka 45 g. 1 B/O</t>
  </si>
  <si>
    <t>Umywalka  50 g. 1 B/O</t>
  </si>
  <si>
    <t>Umywalka  60 B/O</t>
  </si>
  <si>
    <t>Dolnopluk" 95K z klawiszem</t>
  </si>
  <si>
    <t>Miska ustępowa pozn. lej</t>
  </si>
  <si>
    <t xml:space="preserve"> kratka went. 14x14</t>
  </si>
  <si>
    <t xml:space="preserve"> kratka went. 14x21</t>
  </si>
  <si>
    <t>Deska sedesowa S-10</t>
  </si>
  <si>
    <t xml:space="preserve">Otulina 15/6 </t>
  </si>
  <si>
    <t>PCV rura 110x2000</t>
  </si>
  <si>
    <t>PCV rura 75x2000</t>
  </si>
  <si>
    <t>PCV rura 50x1000</t>
  </si>
  <si>
    <t>PCV rura 50x315</t>
  </si>
  <si>
    <t xml:space="preserve">PCV kolano 110x30 </t>
  </si>
  <si>
    <t xml:space="preserve">PCV kolano 50x30 </t>
  </si>
  <si>
    <r>
      <rPr>
        <i/>
        <sz val="10"/>
        <rFont val="Times New Roman"/>
        <family val="1"/>
        <charset val="238"/>
      </rPr>
      <t xml:space="preserve">PCV kolano </t>
    </r>
    <r>
      <rPr>
        <sz val="10"/>
        <rFont val="Times New Roman"/>
        <family val="1"/>
        <charset val="238"/>
      </rPr>
      <t>75x45</t>
    </r>
  </si>
  <si>
    <t>Kolano 32 skrętne</t>
  </si>
  <si>
    <t>Silikon uniwersalny 310 ml</t>
  </si>
  <si>
    <t>Zawór pływakowy UNIWERSALNY</t>
  </si>
  <si>
    <t>Silikon sanitarny 310 ml</t>
  </si>
  <si>
    <t>Rura odpływowa do wc</t>
  </si>
  <si>
    <t>Zawór spustowy spłuczki  dzwon opróżniający</t>
  </si>
  <si>
    <t>Muszla ceramiczna</t>
  </si>
  <si>
    <t>Umywalka ceramiczna 60</t>
  </si>
  <si>
    <t>Deska sedesowa pcv biała</t>
  </si>
  <si>
    <t>Syfon umywalki pcv</t>
  </si>
  <si>
    <t>Wylewka kranu (fajka)</t>
  </si>
  <si>
    <t>Bateria umywalki</t>
  </si>
  <si>
    <t>Uszczelki do baterii - zestaw</t>
  </si>
  <si>
    <t>Zawór ceramiczny do baterii</t>
  </si>
  <si>
    <t>Rura pcv fi 110 dł 1 m</t>
  </si>
  <si>
    <t>Rura pcv fi 50 dł. 50 cm</t>
  </si>
  <si>
    <t>Kolanko pcv fi 110/90</t>
  </si>
  <si>
    <t>Kolanko pcv fi 50/90</t>
  </si>
  <si>
    <t>Zawór spustowy spłuczki do kompaktu</t>
  </si>
  <si>
    <t>Suszarka elektryczna do rąk  stal metalowa</t>
  </si>
  <si>
    <t>Silikon sanitarny</t>
  </si>
  <si>
    <t>Wężyk do spłuczki 3/4</t>
  </si>
  <si>
    <t>Zawór kątowy ½ na 3/4</t>
  </si>
  <si>
    <t>Rury pcv kanalizacyjne</t>
  </si>
  <si>
    <t>mb</t>
  </si>
  <si>
    <t>Kształtki PCV</t>
  </si>
  <si>
    <t xml:space="preserve">Uszczelki </t>
  </si>
  <si>
    <t>Muszle klozetowe podtynk</t>
  </si>
  <si>
    <t>Wylewka</t>
  </si>
  <si>
    <t>Wężyk prysznicowy</t>
  </si>
  <si>
    <t>Wąż 1/2x1/2 2-400</t>
  </si>
  <si>
    <t>Zawór odpływowy uniwersalny</t>
  </si>
  <si>
    <t>Kpl śrub do kompaktu muszli</t>
  </si>
  <si>
    <t>Złączka 12 .4mm2</t>
  </si>
  <si>
    <t>Złączka 12 .2,5mm2</t>
  </si>
  <si>
    <t>Zawór pływakowy 3/8</t>
  </si>
  <si>
    <t>Głowica baterii ½ gwint wewnętrzny</t>
  </si>
  <si>
    <t>Zawór pływakowy pion1/2</t>
  </si>
  <si>
    <t>Zawór pisuarowy czadowy</t>
  </si>
  <si>
    <t>Zamek  x/850</t>
  </si>
  <si>
    <t>Uszczelka red. 56/45 muszla biała</t>
  </si>
  <si>
    <t>Kolano Dolnopłuk średnie</t>
  </si>
  <si>
    <t>Kolano Dolnopłuk krótkie</t>
  </si>
  <si>
    <t>Kolano Dolnopłuk długie</t>
  </si>
  <si>
    <t>Lejek Dolnopłuk biały</t>
  </si>
  <si>
    <t>RAZEM MATERIAŁY SANITARNE</t>
  </si>
  <si>
    <t xml:space="preserve"> cz. III - materiały elektryczne</t>
  </si>
  <si>
    <t>E-przewód kabel YDY 3x1,5</t>
  </si>
  <si>
    <t>E-przewód kabel YDY 3x2,5</t>
  </si>
  <si>
    <t>E-przewód kabel YDY 5x4</t>
  </si>
  <si>
    <t>E-tablica 1-fazowa bez zabezp. TL 65</t>
  </si>
  <si>
    <t>E-tablica 3-fazowa bez zabezp.</t>
  </si>
  <si>
    <t>E-tablica licznik. 1-fazowa TLR-1</t>
  </si>
  <si>
    <t>E-tablica licznik. Wkręcana</t>
  </si>
  <si>
    <t>E-tablica licznik. 3f TLR-3f</t>
  </si>
  <si>
    <t>E-szafka licznik. RU-3-P SZ</t>
  </si>
  <si>
    <t>E-szafka licznik. Met. RW-4/0+38 SZ</t>
  </si>
  <si>
    <t>E-szafka licznik. RU-36-P szkło</t>
  </si>
  <si>
    <t>E-szafka licznik. RW-3-P szkło</t>
  </si>
  <si>
    <t>E-szafka licznik. RW-36-P szkło</t>
  </si>
  <si>
    <t>E-szafka licznik. RW-6/0</t>
  </si>
  <si>
    <t>E-szafka licznik. RZ-7/0 3-fazowa 36</t>
  </si>
  <si>
    <t>E-wył. nadprądowy 1PB10A S301</t>
  </si>
  <si>
    <t>E-wył. nadprądowy 1P C10A S301</t>
  </si>
  <si>
    <t>E-wył. nadprądowy 1PB16A S301</t>
  </si>
  <si>
    <t>E-wył. nadprądowy 1P C16A S301</t>
  </si>
  <si>
    <t>E-wył. nadprądowy 1P B20A S301</t>
  </si>
  <si>
    <t>E-wył. nadprądowy 1P C20A S301</t>
  </si>
  <si>
    <t>E-wył. nadprądowy 1PB25A S301</t>
  </si>
  <si>
    <t>E-wył. nadprądowy 1P C25A S301</t>
  </si>
  <si>
    <t>E-wył. nadprądowy 1P C32A S301</t>
  </si>
  <si>
    <t>E-wył. nadprądowy 1P D16A S301</t>
  </si>
  <si>
    <t>E-wył. nadprądowy 1P D20A S191</t>
  </si>
  <si>
    <t>E-wył. nadprądowy 1PD25A S301</t>
  </si>
  <si>
    <t>E-pierścień roz. 4x4</t>
  </si>
  <si>
    <t>E-pierścień roz. 5x4</t>
  </si>
  <si>
    <t>E-pierścień roz. 4x10</t>
  </si>
  <si>
    <t>E-pierścień roz. 5x10</t>
  </si>
  <si>
    <t>E-pierścień roz. 4x16</t>
  </si>
  <si>
    <t>E-pierścień roz. 5x16</t>
  </si>
  <si>
    <t>E-pierścień 4x35</t>
  </si>
  <si>
    <t>E-pierścień 5x35</t>
  </si>
  <si>
    <t>E-listwa zaciskowa 12x2,5</t>
  </si>
  <si>
    <t>E-listwa zaciskowa 12x4</t>
  </si>
  <si>
    <t>E-listwa zaciskowa 12x6</t>
  </si>
  <si>
    <t>E-listwa zaciskowa 12x10</t>
  </si>
  <si>
    <t>E-listwa zaciskowa 12x16</t>
  </si>
  <si>
    <t>E-akcent przycisk światło</t>
  </si>
  <si>
    <t>E-akcent przcisk dzwonek p/t</t>
  </si>
  <si>
    <t>E-akcent wyłącznik .</t>
  </si>
  <si>
    <t>E-akcent wyłącznik podwójny p/t</t>
  </si>
  <si>
    <t>E-akcent wyłącznik schodowy</t>
  </si>
  <si>
    <t>E-akcent wyłącznik krzyżowy</t>
  </si>
  <si>
    <t>E-akcent wyłącznik pol Pods. PA</t>
  </si>
  <si>
    <t>E-akcent wyłącznik podwójny pods.</t>
  </si>
  <si>
    <t>E-akcent wyłącznik schodwy podświet.</t>
  </si>
  <si>
    <t>E-akcent krzyżowy pods.</t>
  </si>
  <si>
    <t>E-akcent przycisk schodowy pods.</t>
  </si>
  <si>
    <t>E-akcent przycisk dzwonkowy podświet.</t>
  </si>
  <si>
    <t>E-wył. Her. Poi. WH-1 biały</t>
  </si>
  <si>
    <t>E-wył. Her. Podwójny WH-2</t>
  </si>
  <si>
    <r>
      <rPr>
        <i/>
        <sz val="10"/>
        <rFont val="Times New Roman"/>
        <family val="1"/>
        <charset val="238"/>
      </rPr>
      <t xml:space="preserve">E-oprawa porc. 100W </t>
    </r>
    <r>
      <rPr>
        <b/>
        <sz val="10"/>
        <rFont val="Times New Roman"/>
        <family val="1"/>
        <charset val="238"/>
      </rPr>
      <t xml:space="preserve">skos </t>
    </r>
    <r>
      <rPr>
        <i/>
        <sz val="10"/>
        <rFont val="Times New Roman"/>
        <family val="1"/>
        <charset val="238"/>
      </rPr>
      <t>b/k\</t>
    </r>
  </si>
  <si>
    <t>E-opraw porc. 60W sklos b/kl</t>
  </si>
  <si>
    <t>E-oprawa porc. Prosta 100W</t>
  </si>
  <si>
    <t>E-oprawa porc. Prosta 60W b/kl</t>
  </si>
  <si>
    <t>E-oprawa porc.wisząca b/kl</t>
  </si>
  <si>
    <t>E-oprawa porcel. Prosta 60W</t>
  </si>
  <si>
    <t>E-oprawa porcel. Skos 100W</t>
  </si>
  <si>
    <t>E-oprawa porcel. Skos 60W</t>
  </si>
  <si>
    <t>E-oprawa porcel. Wisząca 100W</t>
  </si>
  <si>
    <t>Żarówka 25W 220V E27</t>
  </si>
  <si>
    <t>Żarówka 40W 220V E27</t>
  </si>
  <si>
    <t>Żarówka 60W220VE27</t>
  </si>
  <si>
    <t>Żarówka 75W220VE37</t>
  </si>
  <si>
    <t>Żarówka 100W220V E27</t>
  </si>
  <si>
    <t>69.</t>
  </si>
  <si>
    <t>Żarówka 150W220VE27</t>
  </si>
  <si>
    <t>Żarówka 200W 220V E27</t>
  </si>
  <si>
    <t>E-autonat schodowy AS-24V szyn.</t>
  </si>
  <si>
    <t>E-autonat schodowy AS-B220</t>
  </si>
  <si>
    <t>E-autonat schodowy ASO-220</t>
  </si>
  <si>
    <t>E-autonat schodowy ASO-24V</t>
  </si>
  <si>
    <t>E-puszka herm. 2,5 mm/380V D13</t>
  </si>
  <si>
    <t>E-puszka herm. NT4x2,5 kwadr.</t>
  </si>
  <si>
    <t>E-puszka herm. P-5</t>
  </si>
  <si>
    <t>E-rura elektroin. RL16</t>
  </si>
  <si>
    <t>E-rura elektroin. RL 18</t>
  </si>
  <si>
    <t>E-rura elektroin. RL 22</t>
  </si>
  <si>
    <t>E-rura elektroin. RL 28</t>
  </si>
  <si>
    <t>E-wył. nadprądowy 3PB16A S-303</t>
  </si>
  <si>
    <t>E-wył. nadprądowy 3P B20A S-303</t>
  </si>
  <si>
    <t>E-wył. nadprądowy 3P B25A S-303</t>
  </si>
  <si>
    <t>E-wył. nadprądowy 3P B32A S-303</t>
  </si>
  <si>
    <t>E-wył. nadprądowy 3P C6A S-303</t>
  </si>
  <si>
    <t>E-wył. nadprądowy 3P C10A S-303</t>
  </si>
  <si>
    <t>E-wył. nadprądowy 3P C16A S-303</t>
  </si>
  <si>
    <t>E-wył. nadprądowy 3P C20A S-303</t>
  </si>
  <si>
    <t>E-wył. nadprądowy 3P C25A S-303</t>
  </si>
  <si>
    <t>E-wył. nadprądowy 3P C32A S-303</t>
  </si>
  <si>
    <t>E-wył. nadprądowy 3P C40A S-303</t>
  </si>
  <si>
    <t>E-wył. nadprądowy 3P C50A S-303</t>
  </si>
  <si>
    <t>E-wył. nadprądowy 3P C63A S-303</t>
  </si>
  <si>
    <t>E-wył. nadprądowy 3P D16A S-303</t>
  </si>
  <si>
    <t>E-wył. nadprądowy 3P D20A S-303</t>
  </si>
  <si>
    <t>E-wył. nadprądowy 3P D25A S-303</t>
  </si>
  <si>
    <t>E-wył. nadprądowy 3P D32A S-303</t>
  </si>
  <si>
    <t>E-wył. nadprądowy 3P D63A S-303</t>
  </si>
  <si>
    <t>E-wył. nadprądowy 4P B25A S-304</t>
  </si>
  <si>
    <t>E-wył. nadprądowy 4P C25A S-304</t>
  </si>
  <si>
    <t>E-wył. nadprądowy 3P B63A S-303</t>
  </si>
  <si>
    <t>E-wył. Róż. Prądowy 2P 40A P-312</t>
  </si>
  <si>
    <t>E-wył. Róż. Prądowy 2P 20A P-312</t>
  </si>
  <si>
    <t>E-wył. Róż. Prądowy 2P 25A P-312</t>
  </si>
  <si>
    <t>E-wył. Róż. Prądowy 2P 16A P-312</t>
  </si>
  <si>
    <t>E-wył. Róż. Prądowy 4P 40A P-304</t>
  </si>
  <si>
    <t>E-wył. Róż. Prądowy 4P 25A P-304</t>
  </si>
  <si>
    <t>E-wył. Róż. Prądowy 4P 63A P-304</t>
  </si>
  <si>
    <t>E-puszka p/t 60 głęboka ze śru.</t>
  </si>
  <si>
    <t>E-puszka p/t 60 głęboka</t>
  </si>
  <si>
    <t>E-puszka p/t 60 głęboka łącz. $r. Głę.</t>
  </si>
  <si>
    <t>E-puszka p/t 60 łącz. Z śrub.</t>
  </si>
  <si>
    <t>E-puszka p/t 60 z śru.</t>
  </si>
  <si>
    <t>E-puszka pA pk 60</t>
  </si>
  <si>
    <t>E-puszka pA po 70 z pok.</t>
  </si>
  <si>
    <t>E-puszka pA po 80 z pok..</t>
  </si>
  <si>
    <t>Świetlówki różne</t>
  </si>
  <si>
    <t xml:space="preserve">Zapłonnik starter </t>
  </si>
  <si>
    <t>Żarówki różne</t>
  </si>
  <si>
    <t>Gniazda, wtyczki, łączniki</t>
  </si>
  <si>
    <t>Oprawki żarówkowe</t>
  </si>
  <si>
    <t>Włącznik podwójny</t>
  </si>
  <si>
    <t>Gniazdo podwójne 2/4</t>
  </si>
  <si>
    <t>Włącznik hermetyczny pojedynczy</t>
  </si>
  <si>
    <t>Gniazdo hermetyczne pojedyncze</t>
  </si>
  <si>
    <t>Świetlówka 36W/840</t>
  </si>
  <si>
    <t>Świetlówka 18W/840</t>
  </si>
  <si>
    <t>Żarówka warsztatowa E 27V</t>
  </si>
  <si>
    <t>Żarówka wstrząsoodporna E27V</t>
  </si>
  <si>
    <t>Statecznik elektryczny PCXC236.400</t>
  </si>
  <si>
    <t>Oprawa restartowa długa 2x36W</t>
  </si>
  <si>
    <t>Oprawa restartowa długa hermetyczna</t>
  </si>
  <si>
    <t>Oprawa restartowa krótka 2x18W</t>
  </si>
  <si>
    <t xml:space="preserve">Żarówka LED G-9 </t>
  </si>
  <si>
    <t>Przewód komp. UTP 7,5 mb</t>
  </si>
  <si>
    <t>Jarzeniówka 18 W</t>
  </si>
  <si>
    <t>Jarzeniówka 36 W</t>
  </si>
  <si>
    <t>Zapłonnik</t>
  </si>
  <si>
    <t>Kinkiet A1x50</t>
  </si>
  <si>
    <t>Włącznik pojedynczy</t>
  </si>
  <si>
    <t>Gniazdo podwójne z uziemieniem</t>
  </si>
  <si>
    <t>Gniazdo pojedyncze z uziemieniem</t>
  </si>
  <si>
    <t xml:space="preserve">Czujnik ruchu podsufitowy </t>
  </si>
  <si>
    <t>Świetlówka 4P18W 840</t>
  </si>
  <si>
    <t>Świetlówka ciepło-biała18W/830</t>
  </si>
  <si>
    <t>Świetlówka 36W/830 barwa ciepło - biała</t>
  </si>
  <si>
    <t xml:space="preserve">Gniazdo podwójne z bolcem beż </t>
  </si>
  <si>
    <t xml:space="preserve">Włącznik światła podwójny beż </t>
  </si>
  <si>
    <t xml:space="preserve">Włącznik światła pojedynczy beż </t>
  </si>
  <si>
    <t>Bezpiecznik topikowy 16A</t>
  </si>
  <si>
    <t>Zapłonnik ZTE 4-22W</t>
  </si>
  <si>
    <t>Przewód elektryczny płaski 750V YDYp 3x1,5</t>
  </si>
  <si>
    <t xml:space="preserve">Żarówka 75W przeźroczysta E27 </t>
  </si>
  <si>
    <t>Wtyczka WK-1z/250V</t>
  </si>
  <si>
    <t>Taśma izolacyjna biała 20m/19</t>
  </si>
  <si>
    <t>Taśma izolacyjna czarna 10m/15mm</t>
  </si>
  <si>
    <t>Włącznik W-11, (6)4A 250V</t>
  </si>
  <si>
    <t>Zapłonnik ZTE 4-65W S10</t>
  </si>
  <si>
    <t>Lampa sodowa 70W E27</t>
  </si>
  <si>
    <t>Bezpiecznik WTA-F10A/250V</t>
  </si>
  <si>
    <t>Listwa przeciwprzep. 250V 5 gniazd PSFZ 3m</t>
  </si>
  <si>
    <t>Bateria LR6 1,5 AA</t>
  </si>
  <si>
    <t>Bateria LR03 1,5 AAA</t>
  </si>
  <si>
    <t xml:space="preserve">Wentylator Łazienkowy </t>
  </si>
  <si>
    <t>Lampa 400W E40</t>
  </si>
  <si>
    <t>Statecznik  400W</t>
  </si>
  <si>
    <t>Bateria LR20/B2</t>
  </si>
  <si>
    <t xml:space="preserve">Oprawa restartowa 4x18 W NT EVG </t>
  </si>
  <si>
    <t>Monitor IP40 LED.OP!-S1.2 TA1</t>
  </si>
  <si>
    <t>Moduł awaryjny(U)ES-AW-4/18-58W/14</t>
  </si>
  <si>
    <t>odkurzacz</t>
  </si>
  <si>
    <t>Zasilacz laptop 19,5 4,62A-7.4x5,0</t>
  </si>
  <si>
    <t xml:space="preserve">Akumulatorki AA 4BP 1900 </t>
  </si>
  <si>
    <t>RAZEM MATERIAŁY ELEKTRYCZNE</t>
  </si>
  <si>
    <t>RAZEM MATERIAŁY BUDOWLANE, SANITARNE, ELEKTRYCZNE</t>
  </si>
  <si>
    <t>Lp.</t>
  </si>
  <si>
    <t>Asortyment</t>
  </si>
  <si>
    <t>Wartość netto (cena jednostkowa x ilość)</t>
  </si>
  <si>
    <t>Farba emulsyjna gruntująca akryl/lateks  3 L</t>
  </si>
  <si>
    <t>zł</t>
  </si>
  <si>
    <t>1.</t>
  </si>
  <si>
    <t>2..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</si>
  <si>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</si>
  <si>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</si>
  <si>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</si>
  <si>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</si>
  <si>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</si>
  <si>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</si>
  <si>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</si>
  <si>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</si>
  <si>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</si>
  <si>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</si>
  <si>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</si>
  <si>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</si>
  <si>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</si>
  <si>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</si>
  <si>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</si>
  <si>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</si>
  <si>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</si>
  <si>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</si>
  <si>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</si>
  <si>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</si>
  <si>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</si>
  <si>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</si>
  <si>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</si>
  <si>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</si>
  <si>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</si>
  <si>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</si>
  <si>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</si>
  <si>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</si>
  <si>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</si>
  <si>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</si>
  <si>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</si>
  <si>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</si>
  <si>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</si>
  <si>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</si>
  <si>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</si>
  <si>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</si>
  <si>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</si>
  <si>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</si>
  <si>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</si>
  <si>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</si>
  <si>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</si>
  <si>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</si>
  <si>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</si>
  <si>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</si>
  <si>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</si>
  <si>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</si>
  <si>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</si>
  <si>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</si>
  <si>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</si>
  <si>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</si>
  <si>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</si>
  <si>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</si>
  <si>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</si>
  <si>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</si>
  <si>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</si>
  <si>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</si>
  <si>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</si>
  <si>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</si>
  <si>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</si>
  <si>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</si>
  <si>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</si>
  <si>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</si>
  <si>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</si>
  <si>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</si>
  <si>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</si>
  <si>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</si>
  <si>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</si>
  <si>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</si>
  <si>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</si>
  <si>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</si>
  <si>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</si>
  <si>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</si>
  <si>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</si>
  <si>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</si>
  <si>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</si>
  <si>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</si>
  <si>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</si>
  <si>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</si>
  <si>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</si>
  <si>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</si>
  <si>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</si>
  <si>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</si>
  <si>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</si>
  <si>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</si>
  <si>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</si>
  <si>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</si>
  <si>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</si>
  <si>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</si>
  <si>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</si>
  <si>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</si>
  <si>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</si>
  <si>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</si>
  <si>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</si>
  <si>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</si>
  <si>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</si>
  <si>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</si>
  <si>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</si>
  <si>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</si>
  <si>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</si>
  <si>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</si>
  <si>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</si>
  <si>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</si>
  <si>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</si>
  <si>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</si>
  <si>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</si>
  <si>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</si>
  <si>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</si>
  <si>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</si>
  <si>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</si>
  <si>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</si>
  <si>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</si>
  <si>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</si>
  <si>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</si>
  <si>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</si>
  <si>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</si>
  <si>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</si>
  <si>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</si>
  <si>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</si>
  <si>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</si>
  <si>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</si>
  <si>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</si>
  <si>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</si>
  <si>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</si>
  <si>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</si>
  <si>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</si>
  <si>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</si>
  <si>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</si>
  <si>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</si>
  <si>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</si>
  <si>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</si>
  <si>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</si>
  <si>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</si>
  <si>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</si>
  <si>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</si>
  <si>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</si>
  <si>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</si>
  <si>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</si>
  <si>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</si>
  <si>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</si>
  <si>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</si>
  <si>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</si>
  <si>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</si>
  <si>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</si>
  <si>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</si>
  <si>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</si>
  <si>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</si>
  <si>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</si>
  <si>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</si>
  <si>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</si>
  <si>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</si>
  <si>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</si>
  <si>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</si>
  <si>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</si>
  <si>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</si>
  <si>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</si>
  <si>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</si>
  <si>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</si>
  <si>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</si>
  <si>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</si>
  <si>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</si>
  <si>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</si>
  <si>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</si>
  <si>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</si>
  <si>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</si>
  <si>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</si>
  <si>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</si>
  <si>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</si>
  <si>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</si>
  <si>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</si>
  <si>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</si>
  <si>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</si>
  <si>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</si>
  <si>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</si>
  <si>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</si>
  <si>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</si>
  <si>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</si>
  <si>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</si>
  <si>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</si>
  <si>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</si>
  <si>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</si>
  <si>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</si>
  <si>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</si>
  <si>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</si>
  <si>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</si>
  <si>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</si>
  <si>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</si>
  <si>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</si>
  <si>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</si>
  <si>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</si>
  <si>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</si>
  <si>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</si>
  <si>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</si>
  <si>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</si>
  <si>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</si>
  <si>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</si>
  <si>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</si>
  <si>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</si>
  <si>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</si>
  <si>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</si>
  <si>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</si>
  <si>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</si>
  <si>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</si>
  <si>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</si>
  <si>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</si>
  <si>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</si>
  <si>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</si>
  <si>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</si>
  <si>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</si>
  <si>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</si>
  <si>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</si>
  <si>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</si>
  <si>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</si>
  <si>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</si>
  <si>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</si>
  <si>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</si>
  <si>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</si>
  <si>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</si>
  <si>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</si>
  <si>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</si>
  <si>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</si>
  <si>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</si>
  <si>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</si>
  <si>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</si>
  <si>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</si>
  <si>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</si>
  <si>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</si>
  <si>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</si>
  <si>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</si>
  <si>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</si>
  <si>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</si>
  <si>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</si>
  <si>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</si>
  <si>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</si>
  <si>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</si>
  <si>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</si>
  <si>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 xml:space="preserve">50. </t>
  </si>
  <si>
    <t xml:space="preserve">51. </t>
  </si>
  <si>
    <t xml:space="preserve">52. </t>
  </si>
  <si>
    <t xml:space="preserve">53. </t>
  </si>
  <si>
    <t xml:space="preserve">54. </t>
  </si>
  <si>
    <t xml:space="preserve">55. </t>
  </si>
  <si>
    <t xml:space="preserve">56. </t>
  </si>
  <si>
    <t xml:space="preserve">57. 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</si>
  <si>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</si>
  <si>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</si>
  <si>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</si>
  <si>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</si>
  <si>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</si>
  <si>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</si>
  <si>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64. </t>
  </si>
  <si>
    <t xml:space="preserve">65. </t>
  </si>
  <si>
    <t xml:space="preserve">66. </t>
  </si>
  <si>
    <t xml:space="preserve">67. </t>
  </si>
  <si>
    <t xml:space="preserve">68. </t>
  </si>
  <si>
    <t xml:space="preserve">69. </t>
  </si>
  <si>
    <t xml:space="preserve">70. </t>
  </si>
  <si>
    <t xml:space="preserve">71. </t>
  </si>
  <si>
    <t xml:space="preserve">72. </t>
  </si>
  <si>
    <t xml:space="preserve">73. </t>
  </si>
  <si>
    <t xml:space="preserve">74. </t>
  </si>
  <si>
    <t xml:space="preserve">75. </t>
  </si>
  <si>
    <t xml:space="preserve">76. </t>
  </si>
  <si>
    <t xml:space="preserve">77. </t>
  </si>
  <si>
    <t xml:space="preserve">78. </t>
  </si>
  <si>
    <t xml:space="preserve">79. </t>
  </si>
  <si>
    <t xml:space="preserve">80. </t>
  </si>
  <si>
    <t xml:space="preserve">81. </t>
  </si>
  <si>
    <t xml:space="preserve">82. </t>
  </si>
  <si>
    <t xml:space="preserve">83. </t>
  </si>
  <si>
    <t xml:space="preserve">84. </t>
  </si>
  <si>
    <t xml:space="preserve">85. </t>
  </si>
  <si>
    <t xml:space="preserve">86. </t>
  </si>
  <si>
    <t xml:space="preserve">87. </t>
  </si>
  <si>
    <t xml:space="preserve">88. </t>
  </si>
  <si>
    <t xml:space="preserve">89. </t>
  </si>
  <si>
    <t xml:space="preserve">90. </t>
  </si>
  <si>
    <t xml:space="preserve">91. </t>
  </si>
  <si>
    <t xml:space="preserve">92. </t>
  </si>
  <si>
    <t xml:space="preserve">93. </t>
  </si>
  <si>
    <t xml:space="preserve">94. </t>
  </si>
  <si>
    <t xml:space="preserve">95. </t>
  </si>
  <si>
    <t xml:space="preserve">96. </t>
  </si>
  <si>
    <t xml:space="preserve">97. </t>
  </si>
  <si>
    <t xml:space="preserve">98. </t>
  </si>
  <si>
    <t xml:space="preserve">99. </t>
  </si>
  <si>
    <t xml:space="preserve">100. </t>
  </si>
  <si>
    <t xml:space="preserve">101. </t>
  </si>
  <si>
    <t xml:space="preserve">102. </t>
  </si>
  <si>
    <t xml:space="preserve">103. </t>
  </si>
  <si>
    <t xml:space="preserve">104. </t>
  </si>
  <si>
    <t xml:space="preserve">105. </t>
  </si>
  <si>
    <t xml:space="preserve">106. </t>
  </si>
  <si>
    <t xml:space="preserve">107. </t>
  </si>
  <si>
    <t xml:space="preserve">108. </t>
  </si>
  <si>
    <t xml:space="preserve">109. </t>
  </si>
  <si>
    <t xml:space="preserve">110. </t>
  </si>
  <si>
    <t xml:space="preserve">111. </t>
  </si>
  <si>
    <t xml:space="preserve">112. </t>
  </si>
  <si>
    <t xml:space="preserve">113. </t>
  </si>
  <si>
    <t xml:space="preserve">114. </t>
  </si>
  <si>
    <t xml:space="preserve">115. </t>
  </si>
  <si>
    <t xml:space="preserve">116. </t>
  </si>
  <si>
    <t xml:space="preserve">117. </t>
  </si>
  <si>
    <t xml:space="preserve">118. </t>
  </si>
  <si>
    <t xml:space="preserve">119. </t>
  </si>
  <si>
    <t xml:space="preserve">120. </t>
  </si>
  <si>
    <t xml:space="preserve">121. </t>
  </si>
  <si>
    <t xml:space="preserve">122. </t>
  </si>
  <si>
    <t xml:space="preserve">123. </t>
  </si>
  <si>
    <t xml:space="preserve">124. </t>
  </si>
  <si>
    <t xml:space="preserve">125. </t>
  </si>
  <si>
    <t xml:space="preserve">126. </t>
  </si>
  <si>
    <t xml:space="preserve">127. </t>
  </si>
  <si>
    <t xml:space="preserve">128. </t>
  </si>
  <si>
    <t xml:space="preserve">129. </t>
  </si>
  <si>
    <t xml:space="preserve">130. </t>
  </si>
  <si>
    <t xml:space="preserve">131. </t>
  </si>
  <si>
    <t xml:space="preserve">132. </t>
  </si>
  <si>
    <t xml:space="preserve">133. </t>
  </si>
  <si>
    <t xml:space="preserve">134. </t>
  </si>
  <si>
    <t xml:space="preserve">135. 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</si>
  <si>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</si>
  <si>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</si>
  <si>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</si>
  <si>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</si>
  <si>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</si>
  <si>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 xml:space="preserve">141. </t>
  </si>
  <si>
    <t xml:space="preserve">142. </t>
  </si>
  <si>
    <t xml:space="preserve">143. </t>
  </si>
  <si>
    <t xml:space="preserve">144. </t>
  </si>
  <si>
    <t xml:space="preserve">145. </t>
  </si>
  <si>
    <t xml:space="preserve">146. </t>
  </si>
  <si>
    <t xml:space="preserve">147. </t>
  </si>
  <si>
    <t xml:space="preserve">148. </t>
  </si>
  <si>
    <t xml:space="preserve">149. </t>
  </si>
  <si>
    <t xml:space="preserve">150. </t>
  </si>
  <si>
    <t xml:space="preserve">151. </t>
  </si>
  <si>
    <t xml:space="preserve">152. </t>
  </si>
  <si>
    <t xml:space="preserve">153. </t>
  </si>
  <si>
    <t xml:space="preserve">154. </t>
  </si>
  <si>
    <t xml:space="preserve">155. </t>
  </si>
  <si>
    <t xml:space="preserve">156. </t>
  </si>
  <si>
    <t xml:space="preserve">157. </t>
  </si>
  <si>
    <t xml:space="preserve">158. </t>
  </si>
  <si>
    <t xml:space="preserve">159. </t>
  </si>
  <si>
    <t xml:space="preserve">160. </t>
  </si>
  <si>
    <t xml:space="preserve">161. </t>
  </si>
  <si>
    <t xml:space="preserve">162. </t>
  </si>
  <si>
    <t xml:space="preserve">163.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</si>
</sst>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rgb="FF000000"/>
      <name val="Calibri"/>
      <family val="2"/>
      <charset val="1"/>
    </font>
    <font>
      <b/>
      <i/>
      <sz val="16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i/>
      <sz val="15"/>
      <name val="Times New Roman"/>
      <family val="1"/>
      <charset val="238"/>
    </font>
    <font>
      <i/>
      <sz val="9"/>
      <name val="Times New Roman"/>
      <family val="1"/>
      <charset val="238"/>
    </font>
    <font>
      <b/>
      <sz val="9"/>
      <name val="Arial"/>
      <family val="2"/>
      <charset val="238"/>
    </font>
    <font>
      <b/>
      <sz val="9"/>
      <name val="Times New Roman"/>
      <family val="1"/>
      <charset val="238"/>
    </font>
    <font>
      <i/>
      <sz val="10"/>
      <name val="Calibri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1"/>
      <name val="Arial"/>
      <family val="2"/>
      <charset val="238"/>
    </font>
    <font>
      <b/>
      <i/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1"/>
      <color rgb="FF000000"/>
      <name val="Calibri"/>
      <family val="2"/>
      <charset val="1"/>
    </font>
    <font>
      <b/>
      <i/>
      <sz val="15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1"/>
    </font>
    <font>
      <i/>
      <sz val="10"/>
      <color rgb="FF000000"/>
      <name val="Times New Roman"/>
      <family val="1"/>
      <charset val="238"/>
    </font>
    <font>
      <i/>
      <sz val="10"/>
      <color rgb="FF000000"/>
      <name val="Calibri"/>
      <family val="2"/>
      <charset val="1"/>
    </font>
    <font>
      <b/>
      <i/>
      <u/>
      <sz val="16"/>
      <color rgb="FF000000"/>
      <name val="Times New Roman"/>
      <family val="1"/>
      <charset val="238"/>
    </font>
    <font>
      <u/>
      <sz val="16"/>
      <color rgb="FF000000"/>
      <name val="Calibri"/>
      <family val="2"/>
      <charset val="1"/>
    </font>
    <font>
      <sz val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10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 wrapText="1"/>
    </xf>
    <xf numFmtId="0" fontId="16" fillId="0" borderId="10" xfId="0" applyFont="1" applyBorder="1"/>
    <xf numFmtId="0" fontId="16" fillId="0" borderId="11" xfId="0" applyFont="1" applyBorder="1"/>
    <xf numFmtId="0" fontId="0" fillId="0" borderId="0" xfId="0" applyAlignment="1">
      <alignment horizontal="center" wrapText="1"/>
    </xf>
    <xf numFmtId="0" fontId="17" fillId="0" borderId="0" xfId="0" applyFont="1"/>
    <xf numFmtId="0" fontId="18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0" fillId="0" borderId="12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wrapText="1"/>
    </xf>
    <xf numFmtId="0" fontId="20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21" fillId="0" borderId="0" xfId="0" applyFont="1"/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2" fillId="0" borderId="0" xfId="0" applyFont="1"/>
    <xf numFmtId="0" fontId="14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95"/>
  <sheetViews>
    <sheetView topLeftCell="A661" zoomScale="80" zoomScaleNormal="80" workbookViewId="0">
      <selection activeCell="A519" sqref="A519"/>
    </sheetView>
  </sheetViews>
  <sheetFormatPr defaultColWidth="8.5703125" defaultRowHeight="15" x14ac:dyDescent="0.25"/>
  <cols>
    <col min="1" max="1" width="8.5703125" style="15"/>
    <col min="2" max="2" width="15.7109375" customWidth="1"/>
    <col min="3" max="3" width="12.5703125" style="16" customWidth="1"/>
    <col min="4" max="4" width="24.5703125" style="17" customWidth="1"/>
    <col min="5" max="5" width="8.85546875" style="18" customWidth="1"/>
    <col min="7" max="10" width="8.5703125" hidden="1"/>
    <col min="13" max="13" width="1.28515625" customWidth="1"/>
    <col min="14" max="16" width="8.5703125" hidden="1"/>
    <col min="17" max="17" width="11.5703125" hidden="1" customWidth="1"/>
    <col min="21" max="21" width="8.7109375" customWidth="1"/>
    <col min="22" max="24" width="8.5703125" hidden="1"/>
    <col min="25" max="25" width="1.28515625" style="15" hidden="1" customWidth="1"/>
  </cols>
  <sheetData>
    <row r="1" spans="1:30" ht="20.25" x14ac:dyDescent="0.25">
      <c r="A1" s="19" t="s">
        <v>0</v>
      </c>
      <c r="B1" s="20"/>
      <c r="C1" s="21"/>
      <c r="D1" s="21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3"/>
      <c r="Z1" s="22"/>
      <c r="AA1" s="24"/>
    </row>
    <row r="2" spans="1:30" x14ac:dyDescent="0.25">
      <c r="A2" s="25"/>
      <c r="B2" s="26"/>
      <c r="C2" s="27"/>
      <c r="D2" s="27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8"/>
      <c r="Z2" s="29"/>
      <c r="AA2" s="24"/>
    </row>
    <row r="3" spans="1:30" ht="13.9" customHeight="1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24"/>
    </row>
    <row r="4" spans="1:30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24"/>
    </row>
    <row r="5" spans="1:30" ht="18.600000000000001" customHeight="1" x14ac:dyDescent="0.25">
      <c r="A5" s="14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24"/>
    </row>
    <row r="6" spans="1:30" ht="13.9" customHeight="1" x14ac:dyDescent="0.25">
      <c r="A6" s="13" t="s">
        <v>3</v>
      </c>
      <c r="B6" s="12" t="s">
        <v>4</v>
      </c>
      <c r="C6" s="11" t="s">
        <v>5</v>
      </c>
      <c r="D6" s="11"/>
      <c r="E6" s="12" t="s">
        <v>6</v>
      </c>
      <c r="F6" s="12"/>
      <c r="G6" s="12"/>
      <c r="H6" s="12"/>
      <c r="I6" s="12"/>
      <c r="J6" s="12"/>
      <c r="K6" s="10" t="s">
        <v>7</v>
      </c>
      <c r="L6" s="10"/>
      <c r="M6" s="10"/>
      <c r="N6" s="10"/>
      <c r="O6" s="10"/>
      <c r="P6" s="10"/>
      <c r="Q6" s="10"/>
      <c r="R6" s="9" t="s">
        <v>8</v>
      </c>
      <c r="S6" s="9"/>
      <c r="T6" s="8" t="s">
        <v>9</v>
      </c>
      <c r="U6" s="8"/>
      <c r="V6" s="8"/>
      <c r="W6" s="8"/>
      <c r="X6" s="8"/>
      <c r="Y6" s="13" t="s">
        <v>10</v>
      </c>
      <c r="Z6" s="13"/>
      <c r="AA6" s="7"/>
    </row>
    <row r="7" spans="1:30" ht="24" customHeight="1" x14ac:dyDescent="0.25">
      <c r="A7" s="13"/>
      <c r="B7" s="12"/>
      <c r="C7" s="11"/>
      <c r="D7" s="11"/>
      <c r="E7" s="12"/>
      <c r="F7" s="12"/>
      <c r="G7" s="12"/>
      <c r="H7" s="12"/>
      <c r="I7" s="12"/>
      <c r="J7" s="12"/>
      <c r="K7" s="10"/>
      <c r="L7" s="10"/>
      <c r="M7" s="10"/>
      <c r="N7" s="10"/>
      <c r="O7" s="10"/>
      <c r="P7" s="10"/>
      <c r="Q7" s="10"/>
      <c r="R7" s="6" t="s">
        <v>11</v>
      </c>
      <c r="S7" s="6"/>
      <c r="T7" s="8"/>
      <c r="U7" s="8"/>
      <c r="V7" s="8"/>
      <c r="W7" s="8"/>
      <c r="X7" s="8"/>
      <c r="Y7" s="13"/>
      <c r="Z7" s="13"/>
      <c r="AA7" s="7"/>
    </row>
    <row r="8" spans="1:30" ht="36.200000000000003" customHeight="1" x14ac:dyDescent="0.25">
      <c r="A8" s="30">
        <v>1</v>
      </c>
      <c r="B8" s="31" t="s">
        <v>12</v>
      </c>
      <c r="C8" s="5" t="s">
        <v>13</v>
      </c>
      <c r="D8" s="5"/>
      <c r="E8" s="4">
        <v>750</v>
      </c>
      <c r="F8" s="4"/>
      <c r="G8" s="4"/>
      <c r="H8" s="4"/>
      <c r="I8" s="4"/>
      <c r="J8" s="4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2"/>
      <c r="Z8" s="2"/>
      <c r="AA8" s="24"/>
    </row>
    <row r="9" spans="1:30" ht="24" customHeight="1" x14ac:dyDescent="0.25">
      <c r="A9" s="30">
        <v>2</v>
      </c>
      <c r="B9" s="31" t="s">
        <v>14</v>
      </c>
      <c r="C9" s="5" t="s">
        <v>13</v>
      </c>
      <c r="D9" s="5"/>
      <c r="E9" s="4">
        <v>450</v>
      </c>
      <c r="F9" s="4"/>
      <c r="G9" s="4"/>
      <c r="H9" s="4"/>
      <c r="I9" s="4"/>
      <c r="J9" s="4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2"/>
      <c r="Z9" s="2"/>
      <c r="AA9" s="24"/>
      <c r="AD9" s="15"/>
    </row>
    <row r="10" spans="1:30" ht="24" customHeight="1" x14ac:dyDescent="0.25">
      <c r="A10" s="30">
        <v>3</v>
      </c>
      <c r="B10" s="31" t="s">
        <v>15</v>
      </c>
      <c r="C10" s="5" t="s">
        <v>16</v>
      </c>
      <c r="D10" s="5"/>
      <c r="E10" s="4">
        <v>60</v>
      </c>
      <c r="F10" s="4"/>
      <c r="G10" s="4"/>
      <c r="H10" s="4"/>
      <c r="I10" s="4"/>
      <c r="J10" s="4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2"/>
      <c r="Z10" s="2"/>
      <c r="AA10" s="24"/>
    </row>
    <row r="11" spans="1:30" ht="24" customHeight="1" x14ac:dyDescent="0.25">
      <c r="A11" s="30">
        <v>4</v>
      </c>
      <c r="B11" s="31" t="s">
        <v>17</v>
      </c>
      <c r="C11" s="5" t="s">
        <v>16</v>
      </c>
      <c r="D11" s="5"/>
      <c r="E11" s="4">
        <v>300</v>
      </c>
      <c r="F11" s="4"/>
      <c r="G11" s="4"/>
      <c r="H11" s="4"/>
      <c r="I11" s="4"/>
      <c r="J11" s="4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2"/>
      <c r="Z11" s="2"/>
      <c r="AA11" s="24"/>
    </row>
    <row r="12" spans="1:30" ht="24" customHeight="1" x14ac:dyDescent="0.25">
      <c r="A12" s="30">
        <v>5</v>
      </c>
      <c r="B12" s="31" t="s">
        <v>18</v>
      </c>
      <c r="C12" s="5" t="s">
        <v>16</v>
      </c>
      <c r="D12" s="5"/>
      <c r="E12" s="4">
        <v>300</v>
      </c>
      <c r="F12" s="4"/>
      <c r="G12" s="4"/>
      <c r="H12" s="4"/>
      <c r="I12" s="4"/>
      <c r="J12" s="4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"/>
      <c r="Z12" s="2"/>
      <c r="AA12" s="24"/>
    </row>
    <row r="13" spans="1:30" ht="13.9" customHeight="1" x14ac:dyDescent="0.25">
      <c r="A13" s="30">
        <v>6</v>
      </c>
      <c r="B13" s="31" t="s">
        <v>19</v>
      </c>
      <c r="C13" s="5" t="s">
        <v>16</v>
      </c>
      <c r="D13" s="5"/>
      <c r="E13" s="4">
        <v>1500</v>
      </c>
      <c r="F13" s="4"/>
      <c r="G13" s="4"/>
      <c r="H13" s="4"/>
      <c r="I13" s="4"/>
      <c r="J13" s="4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2"/>
      <c r="Z13" s="2"/>
      <c r="AA13" s="24"/>
    </row>
    <row r="14" spans="1:30" ht="13.9" customHeight="1" x14ac:dyDescent="0.25">
      <c r="A14" s="30">
        <v>7</v>
      </c>
      <c r="B14" s="31" t="s">
        <v>20</v>
      </c>
      <c r="C14" s="5" t="s">
        <v>21</v>
      </c>
      <c r="D14" s="5"/>
      <c r="E14" s="4">
        <v>3</v>
      </c>
      <c r="F14" s="4"/>
      <c r="G14" s="4"/>
      <c r="H14" s="4"/>
      <c r="I14" s="4"/>
      <c r="J14" s="4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2"/>
      <c r="Z14" s="2"/>
      <c r="AA14" s="24"/>
    </row>
    <row r="15" spans="1:30" ht="24" customHeight="1" x14ac:dyDescent="0.25">
      <c r="A15" s="32">
        <v>8</v>
      </c>
      <c r="B15" s="31" t="s">
        <v>22</v>
      </c>
      <c r="C15" s="5" t="s">
        <v>16</v>
      </c>
      <c r="D15" s="5"/>
      <c r="E15" s="4">
        <v>1500</v>
      </c>
      <c r="F15" s="4"/>
      <c r="G15" s="4"/>
      <c r="H15" s="4"/>
      <c r="I15" s="4"/>
      <c r="J15" s="4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2"/>
      <c r="Z15" s="2"/>
      <c r="AA15" s="24"/>
    </row>
    <row r="16" spans="1:30" ht="24" customHeight="1" x14ac:dyDescent="0.25">
      <c r="A16" s="32">
        <v>9</v>
      </c>
      <c r="B16" s="31" t="s">
        <v>23</v>
      </c>
      <c r="C16" s="5" t="s">
        <v>24</v>
      </c>
      <c r="D16" s="5"/>
      <c r="E16" s="4">
        <v>300</v>
      </c>
      <c r="F16" s="4"/>
      <c r="G16" s="4"/>
      <c r="H16" s="4"/>
      <c r="I16" s="4"/>
      <c r="J16" s="4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2"/>
      <c r="Z16" s="2"/>
      <c r="AA16" s="24"/>
    </row>
    <row r="17" spans="1:27" ht="13.9" customHeight="1" x14ac:dyDescent="0.25">
      <c r="A17" s="30">
        <v>10</v>
      </c>
      <c r="B17" s="31" t="s">
        <v>25</v>
      </c>
      <c r="C17" s="5" t="s">
        <v>24</v>
      </c>
      <c r="D17" s="5"/>
      <c r="E17" s="4">
        <v>150</v>
      </c>
      <c r="F17" s="4"/>
      <c r="G17" s="4"/>
      <c r="H17" s="4"/>
      <c r="I17" s="4"/>
      <c r="J17" s="4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2"/>
      <c r="Z17" s="2"/>
      <c r="AA17" s="24"/>
    </row>
    <row r="18" spans="1:27" ht="13.9" customHeight="1" x14ac:dyDescent="0.25">
      <c r="A18" s="30">
        <v>11</v>
      </c>
      <c r="B18" s="31" t="s">
        <v>26</v>
      </c>
      <c r="C18" s="5" t="s">
        <v>27</v>
      </c>
      <c r="D18" s="5"/>
      <c r="E18" s="4">
        <v>60</v>
      </c>
      <c r="F18" s="4"/>
      <c r="G18" s="4"/>
      <c r="H18" s="4"/>
      <c r="I18" s="4"/>
      <c r="J18" s="4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2"/>
      <c r="Z18" s="2"/>
      <c r="AA18" s="24"/>
    </row>
    <row r="19" spans="1:27" ht="13.9" customHeight="1" x14ac:dyDescent="0.25">
      <c r="A19" s="30">
        <v>12</v>
      </c>
      <c r="B19" s="31" t="s">
        <v>28</v>
      </c>
      <c r="C19" s="5" t="s">
        <v>27</v>
      </c>
      <c r="D19" s="5"/>
      <c r="E19" s="4">
        <v>600</v>
      </c>
      <c r="F19" s="4"/>
      <c r="G19" s="4"/>
      <c r="H19" s="4"/>
      <c r="I19" s="4"/>
      <c r="J19" s="4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2"/>
      <c r="Z19" s="2"/>
      <c r="AA19" s="24"/>
    </row>
    <row r="20" spans="1:27" ht="13.9" customHeight="1" x14ac:dyDescent="0.25">
      <c r="A20" s="30">
        <v>13</v>
      </c>
      <c r="B20" s="31" t="s">
        <v>29</v>
      </c>
      <c r="C20" s="5" t="s">
        <v>13</v>
      </c>
      <c r="D20" s="5"/>
      <c r="E20" s="4">
        <v>300</v>
      </c>
      <c r="F20" s="4"/>
      <c r="G20" s="4"/>
      <c r="H20" s="4"/>
      <c r="I20" s="4"/>
      <c r="J20" s="4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2"/>
      <c r="Z20" s="2"/>
      <c r="AA20" s="24"/>
    </row>
    <row r="21" spans="1:27" ht="24" customHeight="1" x14ac:dyDescent="0.25">
      <c r="A21" s="30">
        <v>14</v>
      </c>
      <c r="B21" s="31" t="s">
        <v>30</v>
      </c>
      <c r="C21" s="5" t="s">
        <v>24</v>
      </c>
      <c r="D21" s="5"/>
      <c r="E21" s="4">
        <v>60</v>
      </c>
      <c r="F21" s="4"/>
      <c r="G21" s="4"/>
      <c r="H21" s="4"/>
      <c r="I21" s="4"/>
      <c r="J21" s="4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2"/>
      <c r="Z21" s="2"/>
      <c r="AA21" s="24"/>
    </row>
    <row r="22" spans="1:27" ht="13.9" customHeight="1" x14ac:dyDescent="0.25">
      <c r="A22" s="30">
        <v>15</v>
      </c>
      <c r="B22" s="31" t="s">
        <v>31</v>
      </c>
      <c r="C22" s="5" t="s">
        <v>24</v>
      </c>
      <c r="D22" s="5"/>
      <c r="E22" s="4">
        <v>60</v>
      </c>
      <c r="F22" s="4"/>
      <c r="G22" s="4"/>
      <c r="H22" s="4"/>
      <c r="I22" s="4"/>
      <c r="J22" s="4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2"/>
      <c r="Z22" s="2"/>
      <c r="AA22" s="24"/>
    </row>
    <row r="23" spans="1:27" ht="13.9" customHeight="1" x14ac:dyDescent="0.25">
      <c r="A23" s="30">
        <v>16</v>
      </c>
      <c r="B23" s="31" t="s">
        <v>32</v>
      </c>
      <c r="C23" s="5" t="s">
        <v>13</v>
      </c>
      <c r="D23" s="5"/>
      <c r="E23" s="4">
        <v>200</v>
      </c>
      <c r="F23" s="4"/>
      <c r="G23" s="4"/>
      <c r="H23" s="4"/>
      <c r="I23" s="4"/>
      <c r="J23" s="4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2"/>
      <c r="Z23" s="2"/>
      <c r="AA23" s="24"/>
    </row>
    <row r="24" spans="1:27" ht="13.9" customHeight="1" x14ac:dyDescent="0.25">
      <c r="A24" s="30">
        <v>17</v>
      </c>
      <c r="B24" s="31" t="s">
        <v>33</v>
      </c>
      <c r="C24" s="5" t="s">
        <v>13</v>
      </c>
      <c r="D24" s="5"/>
      <c r="E24" s="4">
        <v>300</v>
      </c>
      <c r="F24" s="4"/>
      <c r="G24" s="4"/>
      <c r="H24" s="4"/>
      <c r="I24" s="4"/>
      <c r="J24" s="4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2"/>
      <c r="Z24" s="2"/>
      <c r="AA24" s="24"/>
    </row>
    <row r="25" spans="1:27" ht="36.200000000000003" customHeight="1" x14ac:dyDescent="0.25">
      <c r="A25" s="30">
        <v>18</v>
      </c>
      <c r="B25" s="31" t="s">
        <v>34</v>
      </c>
      <c r="C25" s="5" t="s">
        <v>16</v>
      </c>
      <c r="D25" s="5"/>
      <c r="E25" s="4">
        <v>3</v>
      </c>
      <c r="F25" s="4"/>
      <c r="G25" s="4"/>
      <c r="H25" s="4"/>
      <c r="I25" s="4"/>
      <c r="J25" s="4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2"/>
      <c r="Z25" s="2"/>
      <c r="AA25" s="24"/>
    </row>
    <row r="26" spans="1:27" ht="13.9" customHeight="1" x14ac:dyDescent="0.25">
      <c r="A26" s="30">
        <v>19</v>
      </c>
      <c r="B26" s="31" t="s">
        <v>35</v>
      </c>
      <c r="C26" s="5" t="s">
        <v>36</v>
      </c>
      <c r="D26" s="5"/>
      <c r="E26" s="4">
        <v>150</v>
      </c>
      <c r="F26" s="4"/>
      <c r="G26" s="4"/>
      <c r="H26" s="4"/>
      <c r="I26" s="4"/>
      <c r="J26" s="4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2"/>
      <c r="Z26" s="2"/>
      <c r="AA26" s="24"/>
    </row>
    <row r="27" spans="1:27" ht="24" customHeight="1" x14ac:dyDescent="0.25">
      <c r="A27" s="30">
        <v>20</v>
      </c>
      <c r="B27" s="31" t="s">
        <v>37</v>
      </c>
      <c r="C27" s="5" t="s">
        <v>36</v>
      </c>
      <c r="D27" s="5"/>
      <c r="E27" s="4">
        <v>150</v>
      </c>
      <c r="F27" s="4"/>
      <c r="G27" s="4"/>
      <c r="H27" s="4"/>
      <c r="I27" s="4"/>
      <c r="J27" s="4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2"/>
      <c r="Z27" s="2"/>
      <c r="AA27" s="24"/>
    </row>
    <row r="28" spans="1:27" ht="24" customHeight="1" x14ac:dyDescent="0.25">
      <c r="A28" s="30">
        <v>21</v>
      </c>
      <c r="B28" s="31" t="s">
        <v>38</v>
      </c>
      <c r="C28" s="5" t="s">
        <v>21</v>
      </c>
      <c r="D28" s="5"/>
      <c r="E28" s="4">
        <v>3</v>
      </c>
      <c r="F28" s="4"/>
      <c r="G28" s="4"/>
      <c r="H28" s="4"/>
      <c r="I28" s="4"/>
      <c r="J28" s="4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2"/>
      <c r="Z28" s="2"/>
      <c r="AA28" s="24"/>
    </row>
    <row r="29" spans="1:27" ht="24" customHeight="1" x14ac:dyDescent="0.25">
      <c r="A29" s="30">
        <v>22</v>
      </c>
      <c r="B29" s="31" t="s">
        <v>39</v>
      </c>
      <c r="C29" s="5" t="s">
        <v>27</v>
      </c>
      <c r="D29" s="5"/>
      <c r="E29" s="4">
        <v>60</v>
      </c>
      <c r="F29" s="4"/>
      <c r="G29" s="4"/>
      <c r="H29" s="4"/>
      <c r="I29" s="4"/>
      <c r="J29" s="4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2"/>
      <c r="Z29" s="2"/>
      <c r="AA29" s="24"/>
    </row>
    <row r="30" spans="1:27" ht="13.9" customHeight="1" x14ac:dyDescent="0.25">
      <c r="A30" s="30">
        <v>23</v>
      </c>
      <c r="B30" s="31" t="s">
        <v>40</v>
      </c>
      <c r="C30" s="5" t="s">
        <v>27</v>
      </c>
      <c r="D30" s="5"/>
      <c r="E30" s="4">
        <v>150</v>
      </c>
      <c r="F30" s="4"/>
      <c r="G30" s="4"/>
      <c r="H30" s="4"/>
      <c r="I30" s="4"/>
      <c r="J30" s="4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2"/>
      <c r="Z30" s="2"/>
      <c r="AA30" s="24"/>
    </row>
    <row r="31" spans="1:27" ht="13.9" customHeight="1" x14ac:dyDescent="0.25">
      <c r="A31" s="30">
        <v>24</v>
      </c>
      <c r="B31" s="31" t="s">
        <v>41</v>
      </c>
      <c r="C31" s="5" t="s">
        <v>16</v>
      </c>
      <c r="D31" s="5"/>
      <c r="E31" s="4">
        <v>15</v>
      </c>
      <c r="F31" s="4"/>
      <c r="G31" s="4"/>
      <c r="H31" s="4"/>
      <c r="I31" s="4"/>
      <c r="J31" s="4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2"/>
      <c r="Z31" s="2"/>
      <c r="AA31" s="24"/>
    </row>
    <row r="32" spans="1:27" ht="24" customHeight="1" x14ac:dyDescent="0.25">
      <c r="A32" s="30">
        <v>25</v>
      </c>
      <c r="B32" s="31" t="s">
        <v>42</v>
      </c>
      <c r="C32" s="5" t="s">
        <v>16</v>
      </c>
      <c r="D32" s="5"/>
      <c r="E32" s="4">
        <v>3</v>
      </c>
      <c r="F32" s="4"/>
      <c r="G32" s="4"/>
      <c r="H32" s="4"/>
      <c r="I32" s="4"/>
      <c r="J32" s="4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2"/>
      <c r="Z32" s="2"/>
      <c r="AA32" s="24"/>
    </row>
    <row r="33" spans="1:27" ht="13.9" customHeight="1" x14ac:dyDescent="0.25">
      <c r="A33" s="30">
        <v>26</v>
      </c>
      <c r="B33" s="31" t="s">
        <v>43</v>
      </c>
      <c r="C33" s="5" t="s">
        <v>21</v>
      </c>
      <c r="D33" s="5"/>
      <c r="E33" s="4">
        <v>1.5</v>
      </c>
      <c r="F33" s="4"/>
      <c r="G33" s="4"/>
      <c r="H33" s="4"/>
      <c r="I33" s="4"/>
      <c r="J33" s="4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2"/>
      <c r="Z33" s="2"/>
      <c r="AA33" s="24"/>
    </row>
    <row r="34" spans="1:27" ht="13.9" customHeight="1" x14ac:dyDescent="0.25">
      <c r="A34" s="30">
        <v>27</v>
      </c>
      <c r="B34" s="31" t="s">
        <v>44</v>
      </c>
      <c r="C34" s="5" t="s">
        <v>21</v>
      </c>
      <c r="D34" s="5"/>
      <c r="E34" s="4">
        <v>1.5</v>
      </c>
      <c r="F34" s="4"/>
      <c r="G34" s="4"/>
      <c r="H34" s="4"/>
      <c r="I34" s="4"/>
      <c r="J34" s="4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2"/>
      <c r="Z34" s="2"/>
      <c r="AA34" s="24"/>
    </row>
    <row r="35" spans="1:27" ht="13.9" customHeight="1" x14ac:dyDescent="0.25">
      <c r="A35" s="30">
        <v>28</v>
      </c>
      <c r="B35" s="31" t="s">
        <v>45</v>
      </c>
      <c r="C35" s="5" t="s">
        <v>46</v>
      </c>
      <c r="D35" s="5"/>
      <c r="E35" s="4">
        <v>15</v>
      </c>
      <c r="F35" s="4"/>
      <c r="G35" s="4"/>
      <c r="H35" s="4"/>
      <c r="I35" s="4"/>
      <c r="J35" s="4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2"/>
      <c r="Z35" s="2"/>
      <c r="AA35" s="24"/>
    </row>
    <row r="36" spans="1:27" ht="13.9" customHeight="1" x14ac:dyDescent="0.25">
      <c r="A36" s="30">
        <v>29</v>
      </c>
      <c r="B36" s="31" t="s">
        <v>47</v>
      </c>
      <c r="C36" s="5" t="s">
        <v>21</v>
      </c>
      <c r="D36" s="5"/>
      <c r="E36" s="4">
        <v>3</v>
      </c>
      <c r="F36" s="4"/>
      <c r="G36" s="4"/>
      <c r="H36" s="4"/>
      <c r="I36" s="4"/>
      <c r="J36" s="4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2"/>
      <c r="Z36" s="2"/>
      <c r="AA36" s="24"/>
    </row>
    <row r="37" spans="1:27" ht="24" customHeight="1" x14ac:dyDescent="0.25">
      <c r="A37" s="30">
        <v>30</v>
      </c>
      <c r="B37" s="31" t="s">
        <v>48</v>
      </c>
      <c r="C37" s="5" t="s">
        <v>27</v>
      </c>
      <c r="D37" s="5"/>
      <c r="E37" s="4">
        <v>150</v>
      </c>
      <c r="F37" s="4"/>
      <c r="G37" s="4"/>
      <c r="H37" s="4"/>
      <c r="I37" s="4"/>
      <c r="J37" s="4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2"/>
      <c r="Z37" s="2"/>
      <c r="AA37" s="24"/>
    </row>
    <row r="38" spans="1:27" ht="24" customHeight="1" x14ac:dyDescent="0.25">
      <c r="A38" s="30">
        <v>31</v>
      </c>
      <c r="B38" s="31" t="s">
        <v>49</v>
      </c>
      <c r="C38" s="5" t="s">
        <v>13</v>
      </c>
      <c r="D38" s="5"/>
      <c r="E38" s="4">
        <v>150</v>
      </c>
      <c r="F38" s="4"/>
      <c r="G38" s="4"/>
      <c r="H38" s="4"/>
      <c r="I38" s="4"/>
      <c r="J38" s="4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2"/>
      <c r="Z38" s="2"/>
      <c r="AA38" s="24"/>
    </row>
    <row r="39" spans="1:27" ht="24" customHeight="1" x14ac:dyDescent="0.25">
      <c r="A39" s="30">
        <v>32</v>
      </c>
      <c r="B39" s="31" t="s">
        <v>50</v>
      </c>
      <c r="C39" s="5" t="s">
        <v>13</v>
      </c>
      <c r="D39" s="5"/>
      <c r="E39" s="4">
        <v>150</v>
      </c>
      <c r="F39" s="4"/>
      <c r="G39" s="4"/>
      <c r="H39" s="4"/>
      <c r="I39" s="4"/>
      <c r="J39" s="4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2"/>
      <c r="Z39" s="2"/>
      <c r="AA39" s="24"/>
    </row>
    <row r="40" spans="1:27" ht="24" customHeight="1" x14ac:dyDescent="0.25">
      <c r="A40" s="32">
        <v>33</v>
      </c>
      <c r="B40" s="31" t="s">
        <v>51</v>
      </c>
      <c r="C40" s="5" t="s">
        <v>21</v>
      </c>
      <c r="D40" s="5"/>
      <c r="E40" s="4">
        <v>0.6</v>
      </c>
      <c r="F40" s="4"/>
      <c r="G40" s="4"/>
      <c r="H40" s="4"/>
      <c r="I40" s="4"/>
      <c r="J40" s="4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2"/>
      <c r="Z40" s="2"/>
      <c r="AA40" s="24"/>
    </row>
    <row r="41" spans="1:27" ht="24" customHeight="1" x14ac:dyDescent="0.25">
      <c r="A41" s="30">
        <v>34</v>
      </c>
      <c r="B41" s="31" t="s">
        <v>52</v>
      </c>
      <c r="C41" s="5" t="s">
        <v>16</v>
      </c>
      <c r="D41" s="5"/>
      <c r="E41" s="4">
        <v>3</v>
      </c>
      <c r="F41" s="4"/>
      <c r="G41" s="4"/>
      <c r="H41" s="4"/>
      <c r="I41" s="4"/>
      <c r="J41" s="4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2"/>
      <c r="Z41" s="2"/>
      <c r="AA41" s="24"/>
    </row>
    <row r="42" spans="1:27" ht="24" customHeight="1" x14ac:dyDescent="0.25">
      <c r="A42" s="30">
        <v>35</v>
      </c>
      <c r="B42" s="31" t="s">
        <v>53</v>
      </c>
      <c r="C42" s="5" t="s">
        <v>16</v>
      </c>
      <c r="D42" s="5"/>
      <c r="E42" s="4">
        <v>3</v>
      </c>
      <c r="F42" s="4"/>
      <c r="G42" s="4"/>
      <c r="H42" s="4"/>
      <c r="I42" s="4"/>
      <c r="J42" s="4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2"/>
      <c r="Z42" s="2"/>
      <c r="AA42" s="24"/>
    </row>
    <row r="43" spans="1:27" ht="24" customHeight="1" x14ac:dyDescent="0.25">
      <c r="A43" s="30">
        <v>36</v>
      </c>
      <c r="B43" s="31" t="s">
        <v>54</v>
      </c>
      <c r="C43" s="5" t="s">
        <v>16</v>
      </c>
      <c r="D43" s="5"/>
      <c r="E43" s="4">
        <v>150</v>
      </c>
      <c r="F43" s="4"/>
      <c r="G43" s="4"/>
      <c r="H43" s="4"/>
      <c r="I43" s="4"/>
      <c r="J43" s="4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2"/>
      <c r="Z43" s="2"/>
      <c r="AA43" s="24"/>
    </row>
    <row r="44" spans="1:27" ht="13.9" customHeight="1" x14ac:dyDescent="0.25">
      <c r="A44" s="30">
        <v>37</v>
      </c>
      <c r="B44" s="31" t="s">
        <v>55</v>
      </c>
      <c r="C44" s="5" t="s">
        <v>16</v>
      </c>
      <c r="D44" s="5"/>
      <c r="E44" s="4">
        <v>150</v>
      </c>
      <c r="F44" s="4"/>
      <c r="G44" s="4"/>
      <c r="H44" s="4"/>
      <c r="I44" s="4"/>
      <c r="J44" s="4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2"/>
      <c r="Z44" s="2"/>
      <c r="AA44" s="24"/>
    </row>
    <row r="45" spans="1:27" ht="24" customHeight="1" x14ac:dyDescent="0.25">
      <c r="A45" s="30">
        <v>38</v>
      </c>
      <c r="B45" s="31" t="s">
        <v>56</v>
      </c>
      <c r="C45" s="5" t="s">
        <v>16</v>
      </c>
      <c r="D45" s="5"/>
      <c r="E45" s="4">
        <v>6</v>
      </c>
      <c r="F45" s="4"/>
      <c r="G45" s="4"/>
      <c r="H45" s="4"/>
      <c r="I45" s="4"/>
      <c r="J45" s="4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2"/>
      <c r="Z45" s="2"/>
      <c r="AA45" s="24"/>
    </row>
    <row r="46" spans="1:27" ht="24" customHeight="1" x14ac:dyDescent="0.25">
      <c r="A46" s="30">
        <v>39</v>
      </c>
      <c r="B46" s="31" t="s">
        <v>57</v>
      </c>
      <c r="C46" s="5" t="s">
        <v>16</v>
      </c>
      <c r="D46" s="5"/>
      <c r="E46" s="4">
        <v>6</v>
      </c>
      <c r="F46" s="4"/>
      <c r="G46" s="4"/>
      <c r="H46" s="4"/>
      <c r="I46" s="4"/>
      <c r="J46" s="4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2"/>
      <c r="Z46" s="2"/>
      <c r="AA46" s="24"/>
    </row>
    <row r="47" spans="1:27" ht="24" customHeight="1" x14ac:dyDescent="0.25">
      <c r="A47" s="30">
        <v>40</v>
      </c>
      <c r="B47" s="31" t="s">
        <v>58</v>
      </c>
      <c r="C47" s="5" t="s">
        <v>16</v>
      </c>
      <c r="D47" s="5"/>
      <c r="E47" s="4">
        <v>1500</v>
      </c>
      <c r="F47" s="4"/>
      <c r="G47" s="4"/>
      <c r="H47" s="4"/>
      <c r="I47" s="4"/>
      <c r="J47" s="4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2"/>
      <c r="Z47" s="2"/>
      <c r="AA47" s="24"/>
    </row>
    <row r="48" spans="1:27" ht="24" customHeight="1" x14ac:dyDescent="0.25">
      <c r="A48" s="30">
        <v>41</v>
      </c>
      <c r="B48" s="31" t="s">
        <v>59</v>
      </c>
      <c r="C48" s="5" t="s">
        <v>16</v>
      </c>
      <c r="D48" s="5"/>
      <c r="E48" s="4">
        <v>50</v>
      </c>
      <c r="F48" s="4"/>
      <c r="G48" s="4"/>
      <c r="H48" s="4"/>
      <c r="I48" s="4"/>
      <c r="J48" s="4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2"/>
      <c r="Z48" s="2"/>
      <c r="AA48" s="24"/>
    </row>
    <row r="49" spans="1:27" ht="24" customHeight="1" x14ac:dyDescent="0.25">
      <c r="A49" s="30">
        <v>42</v>
      </c>
      <c r="B49" s="31" t="s">
        <v>60</v>
      </c>
      <c r="C49" s="5" t="s">
        <v>16</v>
      </c>
      <c r="D49" s="5"/>
      <c r="E49" s="4">
        <v>6</v>
      </c>
      <c r="F49" s="4"/>
      <c r="G49" s="4"/>
      <c r="H49" s="4"/>
      <c r="I49" s="4"/>
      <c r="J49" s="4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2"/>
      <c r="Z49" s="2"/>
      <c r="AA49" s="24"/>
    </row>
    <row r="50" spans="1:27" ht="24" customHeight="1" x14ac:dyDescent="0.25">
      <c r="A50" s="30">
        <v>43</v>
      </c>
      <c r="B50" s="31" t="s">
        <v>61</v>
      </c>
      <c r="C50" s="5" t="s">
        <v>16</v>
      </c>
      <c r="D50" s="5"/>
      <c r="E50" s="4">
        <v>6</v>
      </c>
      <c r="F50" s="4"/>
      <c r="G50" s="4"/>
      <c r="H50" s="4"/>
      <c r="I50" s="4"/>
      <c r="J50" s="4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2"/>
      <c r="Z50" s="2"/>
      <c r="AA50" s="24"/>
    </row>
    <row r="51" spans="1:27" ht="24" customHeight="1" x14ac:dyDescent="0.25">
      <c r="A51" s="30">
        <v>44</v>
      </c>
      <c r="B51" s="31" t="s">
        <v>62</v>
      </c>
      <c r="C51" s="5" t="s">
        <v>16</v>
      </c>
      <c r="D51" s="5"/>
      <c r="E51" s="4">
        <v>1500</v>
      </c>
      <c r="F51" s="4"/>
      <c r="G51" s="4"/>
      <c r="H51" s="4"/>
      <c r="I51" s="4"/>
      <c r="J51" s="4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2"/>
      <c r="Z51" s="2"/>
      <c r="AA51" s="24"/>
    </row>
    <row r="52" spans="1:27" ht="24" customHeight="1" x14ac:dyDescent="0.25">
      <c r="A52" s="30">
        <v>45</v>
      </c>
      <c r="B52" s="31" t="s">
        <v>63</v>
      </c>
      <c r="C52" s="5" t="s">
        <v>16</v>
      </c>
      <c r="D52" s="5"/>
      <c r="E52" s="4">
        <v>6</v>
      </c>
      <c r="F52" s="4"/>
      <c r="G52" s="4"/>
      <c r="H52" s="4"/>
      <c r="I52" s="4"/>
      <c r="J52" s="4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2"/>
      <c r="Z52" s="2"/>
      <c r="AA52" s="24"/>
    </row>
    <row r="53" spans="1:27" ht="13.9" customHeight="1" x14ac:dyDescent="0.25">
      <c r="A53" s="30">
        <v>46</v>
      </c>
      <c r="B53" s="31" t="s">
        <v>64</v>
      </c>
      <c r="C53" s="5" t="s">
        <v>16</v>
      </c>
      <c r="D53" s="5"/>
      <c r="E53" s="4">
        <v>6</v>
      </c>
      <c r="F53" s="4"/>
      <c r="G53" s="4"/>
      <c r="H53" s="4"/>
      <c r="I53" s="4"/>
      <c r="J53" s="4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2"/>
      <c r="Z53" s="2"/>
      <c r="AA53" s="24"/>
    </row>
    <row r="54" spans="1:27" ht="13.9" customHeight="1" x14ac:dyDescent="0.25">
      <c r="A54" s="30">
        <v>47</v>
      </c>
      <c r="B54" s="31" t="s">
        <v>65</v>
      </c>
      <c r="C54" s="5" t="s">
        <v>16</v>
      </c>
      <c r="D54" s="5"/>
      <c r="E54" s="4">
        <v>6</v>
      </c>
      <c r="F54" s="4"/>
      <c r="G54" s="4"/>
      <c r="H54" s="4"/>
      <c r="I54" s="4"/>
      <c r="J54" s="4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2"/>
      <c r="Z54" s="2"/>
      <c r="AA54" s="24"/>
    </row>
    <row r="55" spans="1:27" ht="36.200000000000003" customHeight="1" x14ac:dyDescent="0.25">
      <c r="A55" s="30">
        <v>48</v>
      </c>
      <c r="B55" s="31" t="s">
        <v>66</v>
      </c>
      <c r="C55" s="5" t="s">
        <v>21</v>
      </c>
      <c r="D55" s="5"/>
      <c r="E55" s="4">
        <v>3</v>
      </c>
      <c r="F55" s="4"/>
      <c r="G55" s="4"/>
      <c r="H55" s="4"/>
      <c r="I55" s="4"/>
      <c r="J55" s="4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2"/>
      <c r="Z55" s="2"/>
      <c r="AA55" s="24"/>
    </row>
    <row r="56" spans="1:27" ht="36.200000000000003" customHeight="1" x14ac:dyDescent="0.25">
      <c r="A56" s="30">
        <v>49</v>
      </c>
      <c r="B56" s="31" t="s">
        <v>67</v>
      </c>
      <c r="C56" s="5" t="s">
        <v>21</v>
      </c>
      <c r="D56" s="5"/>
      <c r="E56" s="5"/>
      <c r="F56" s="1">
        <v>3</v>
      </c>
      <c r="G56" s="1"/>
      <c r="H56" s="1"/>
      <c r="I56" s="1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2"/>
      <c r="Z56" s="2"/>
      <c r="AA56" s="24"/>
    </row>
    <row r="57" spans="1:27" ht="36.200000000000003" customHeight="1" x14ac:dyDescent="0.25">
      <c r="A57" s="30">
        <v>50</v>
      </c>
      <c r="B57" s="31" t="s">
        <v>68</v>
      </c>
      <c r="C57" s="5" t="s">
        <v>21</v>
      </c>
      <c r="D57" s="5"/>
      <c r="E57" s="5"/>
      <c r="F57" s="1">
        <v>3</v>
      </c>
      <c r="G57" s="1"/>
      <c r="H57" s="1"/>
      <c r="I57" s="1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2"/>
      <c r="Z57" s="2"/>
      <c r="AA57" s="24"/>
    </row>
    <row r="58" spans="1:27" ht="36.200000000000003" customHeight="1" x14ac:dyDescent="0.25">
      <c r="A58" s="30">
        <v>51</v>
      </c>
      <c r="B58" s="31" t="s">
        <v>69</v>
      </c>
      <c r="C58" s="5" t="s">
        <v>21</v>
      </c>
      <c r="D58" s="5"/>
      <c r="E58" s="5"/>
      <c r="F58" s="1">
        <v>3</v>
      </c>
      <c r="G58" s="1"/>
      <c r="H58" s="1"/>
      <c r="I58" s="1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2"/>
      <c r="Z58" s="2"/>
      <c r="AA58" s="24"/>
    </row>
    <row r="59" spans="1:27" ht="24" customHeight="1" x14ac:dyDescent="0.25">
      <c r="A59" s="30">
        <v>52</v>
      </c>
      <c r="B59" s="31" t="s">
        <v>70</v>
      </c>
      <c r="C59" s="5" t="s">
        <v>16</v>
      </c>
      <c r="D59" s="5"/>
      <c r="E59" s="5"/>
      <c r="F59" s="1">
        <v>30</v>
      </c>
      <c r="G59" s="1"/>
      <c r="H59" s="1"/>
      <c r="I59" s="1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2"/>
      <c r="Z59" s="2"/>
      <c r="AA59" s="24"/>
    </row>
    <row r="60" spans="1:27" ht="13.9" customHeight="1" x14ac:dyDescent="0.25">
      <c r="A60" s="30">
        <v>53</v>
      </c>
      <c r="B60" s="31" t="s">
        <v>71</v>
      </c>
      <c r="C60" s="5" t="s">
        <v>16</v>
      </c>
      <c r="D60" s="5"/>
      <c r="E60" s="5"/>
      <c r="F60" s="1">
        <v>30</v>
      </c>
      <c r="G60" s="1"/>
      <c r="H60" s="1"/>
      <c r="I60" s="1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2"/>
      <c r="Z60" s="2"/>
      <c r="AA60" s="24"/>
    </row>
    <row r="61" spans="1:27" ht="24" customHeight="1" x14ac:dyDescent="0.25">
      <c r="A61" s="30">
        <v>54</v>
      </c>
      <c r="B61" s="31" t="s">
        <v>72</v>
      </c>
      <c r="C61" s="5" t="s">
        <v>16</v>
      </c>
      <c r="D61" s="5"/>
      <c r="E61" s="5"/>
      <c r="F61" s="1">
        <v>10</v>
      </c>
      <c r="G61" s="1"/>
      <c r="H61" s="1"/>
      <c r="I61" s="1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2"/>
      <c r="Z61" s="2"/>
      <c r="AA61" s="24"/>
    </row>
    <row r="62" spans="1:27" ht="24" customHeight="1" x14ac:dyDescent="0.25">
      <c r="A62" s="30">
        <v>55</v>
      </c>
      <c r="B62" s="31" t="s">
        <v>73</v>
      </c>
      <c r="C62" s="5" t="s">
        <v>16</v>
      </c>
      <c r="D62" s="5"/>
      <c r="E62" s="5"/>
      <c r="F62" s="1">
        <v>3</v>
      </c>
      <c r="G62" s="1"/>
      <c r="H62" s="1"/>
      <c r="I62" s="1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2"/>
      <c r="Z62" s="2"/>
      <c r="AA62" s="24"/>
    </row>
    <row r="63" spans="1:27" ht="24" customHeight="1" x14ac:dyDescent="0.25">
      <c r="A63" s="30">
        <v>56</v>
      </c>
      <c r="B63" s="31" t="s">
        <v>74</v>
      </c>
      <c r="C63" s="5" t="s">
        <v>16</v>
      </c>
      <c r="D63" s="5"/>
      <c r="E63" s="5"/>
      <c r="F63" s="1">
        <v>3</v>
      </c>
      <c r="G63" s="1"/>
      <c r="H63" s="1"/>
      <c r="I63" s="1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2"/>
      <c r="Z63" s="2"/>
      <c r="AA63" s="24"/>
    </row>
    <row r="64" spans="1:27" ht="24" customHeight="1" x14ac:dyDescent="0.25">
      <c r="A64" s="30">
        <v>57</v>
      </c>
      <c r="B64" s="31" t="s">
        <v>75</v>
      </c>
      <c r="C64" s="5" t="s">
        <v>16</v>
      </c>
      <c r="D64" s="5"/>
      <c r="E64" s="5"/>
      <c r="F64" s="1">
        <v>3</v>
      </c>
      <c r="G64" s="1"/>
      <c r="H64" s="1"/>
      <c r="I64" s="1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2"/>
      <c r="Z64" s="2"/>
      <c r="AA64" s="24"/>
    </row>
    <row r="65" spans="1:27" ht="24" customHeight="1" x14ac:dyDescent="0.25">
      <c r="A65" s="30">
        <v>58</v>
      </c>
      <c r="B65" s="31" t="s">
        <v>76</v>
      </c>
      <c r="C65" s="5" t="s">
        <v>16</v>
      </c>
      <c r="D65" s="5"/>
      <c r="E65" s="5"/>
      <c r="F65" s="1">
        <v>3</v>
      </c>
      <c r="G65" s="1"/>
      <c r="H65" s="1"/>
      <c r="I65" s="1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2"/>
      <c r="Z65" s="2"/>
      <c r="AA65" s="24"/>
    </row>
    <row r="66" spans="1:27" ht="24" customHeight="1" x14ac:dyDescent="0.25">
      <c r="A66" s="30">
        <v>59</v>
      </c>
      <c r="B66" s="31" t="s">
        <v>77</v>
      </c>
      <c r="C66" s="5" t="s">
        <v>16</v>
      </c>
      <c r="D66" s="5"/>
      <c r="E66" s="5"/>
      <c r="F66" s="1">
        <v>3</v>
      </c>
      <c r="G66" s="1"/>
      <c r="H66" s="1"/>
      <c r="I66" s="1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2"/>
      <c r="Z66" s="2"/>
      <c r="AA66" s="24"/>
    </row>
    <row r="67" spans="1:27" ht="24" customHeight="1" x14ac:dyDescent="0.25">
      <c r="A67" s="30">
        <v>60</v>
      </c>
      <c r="B67" s="31" t="s">
        <v>78</v>
      </c>
      <c r="C67" s="5" t="s">
        <v>16</v>
      </c>
      <c r="D67" s="5"/>
      <c r="E67" s="5"/>
      <c r="F67" s="1">
        <v>3</v>
      </c>
      <c r="G67" s="1"/>
      <c r="H67" s="1"/>
      <c r="I67" s="1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2"/>
      <c r="Z67" s="2"/>
      <c r="AA67" s="24"/>
    </row>
    <row r="68" spans="1:27" ht="24" customHeight="1" x14ac:dyDescent="0.25">
      <c r="A68" s="30">
        <v>61</v>
      </c>
      <c r="B68" s="31" t="s">
        <v>79</v>
      </c>
      <c r="C68" s="5" t="s">
        <v>16</v>
      </c>
      <c r="D68" s="5"/>
      <c r="E68" s="5"/>
      <c r="F68" s="1">
        <v>3</v>
      </c>
      <c r="G68" s="1"/>
      <c r="H68" s="1"/>
      <c r="I68" s="1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2"/>
      <c r="Z68" s="2"/>
      <c r="AA68" s="24"/>
    </row>
    <row r="69" spans="1:27" ht="24" customHeight="1" x14ac:dyDescent="0.25">
      <c r="A69" s="30">
        <v>62</v>
      </c>
      <c r="B69" s="31" t="s">
        <v>80</v>
      </c>
      <c r="C69" s="5" t="s">
        <v>16</v>
      </c>
      <c r="D69" s="5"/>
      <c r="E69" s="5"/>
      <c r="F69" s="1">
        <v>3</v>
      </c>
      <c r="G69" s="1"/>
      <c r="H69" s="1"/>
      <c r="I69" s="1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2"/>
      <c r="Z69" s="2"/>
      <c r="AA69" s="24"/>
    </row>
    <row r="70" spans="1:27" ht="24" customHeight="1" x14ac:dyDescent="0.25">
      <c r="A70" s="30">
        <v>63</v>
      </c>
      <c r="B70" s="31" t="s">
        <v>81</v>
      </c>
      <c r="C70" s="5" t="s">
        <v>16</v>
      </c>
      <c r="D70" s="5"/>
      <c r="E70" s="5"/>
      <c r="F70" s="1">
        <v>3</v>
      </c>
      <c r="G70" s="1"/>
      <c r="H70" s="1"/>
      <c r="I70" s="1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2"/>
      <c r="Z70" s="2"/>
      <c r="AA70" s="24"/>
    </row>
    <row r="71" spans="1:27" ht="21" customHeight="1" x14ac:dyDescent="0.25">
      <c r="A71" s="30">
        <v>64</v>
      </c>
      <c r="B71" s="31" t="s">
        <v>82</v>
      </c>
      <c r="C71" s="5" t="s">
        <v>16</v>
      </c>
      <c r="D71" s="5"/>
      <c r="E71" s="5"/>
      <c r="F71" s="1">
        <v>3</v>
      </c>
      <c r="G71" s="1"/>
      <c r="H71" s="1"/>
      <c r="I71" s="1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2"/>
      <c r="Z71" s="2"/>
      <c r="AA71" s="24"/>
    </row>
    <row r="72" spans="1:27" ht="24" customHeight="1" x14ac:dyDescent="0.25">
      <c r="A72" s="30">
        <v>65</v>
      </c>
      <c r="B72" s="31" t="s">
        <v>83</v>
      </c>
      <c r="C72" s="5" t="s">
        <v>16</v>
      </c>
      <c r="D72" s="5"/>
      <c r="E72" s="5"/>
      <c r="F72" s="1">
        <v>3</v>
      </c>
      <c r="G72" s="1"/>
      <c r="H72" s="1"/>
      <c r="I72" s="1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2"/>
      <c r="Z72" s="2"/>
      <c r="AA72" s="24"/>
    </row>
    <row r="73" spans="1:27" ht="24" customHeight="1" x14ac:dyDescent="0.25">
      <c r="A73" s="30">
        <v>66</v>
      </c>
      <c r="B73" s="31" t="s">
        <v>84</v>
      </c>
      <c r="C73" s="5" t="s">
        <v>13</v>
      </c>
      <c r="D73" s="5"/>
      <c r="E73" s="5"/>
      <c r="F73" s="1">
        <v>30</v>
      </c>
      <c r="G73" s="1"/>
      <c r="H73" s="1"/>
      <c r="I73" s="1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2"/>
      <c r="Z73" s="2"/>
      <c r="AA73" s="24"/>
    </row>
    <row r="74" spans="1:27" ht="24" customHeight="1" x14ac:dyDescent="0.25">
      <c r="A74" s="30">
        <v>67</v>
      </c>
      <c r="B74" s="31" t="s">
        <v>85</v>
      </c>
      <c r="C74" s="5" t="s">
        <v>13</v>
      </c>
      <c r="D74" s="5"/>
      <c r="E74" s="5"/>
      <c r="F74" s="1">
        <v>30</v>
      </c>
      <c r="G74" s="1"/>
      <c r="H74" s="1"/>
      <c r="I74" s="1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2"/>
      <c r="Z74" s="2"/>
      <c r="AA74" s="24"/>
    </row>
    <row r="75" spans="1:27" ht="24" customHeight="1" x14ac:dyDescent="0.25">
      <c r="A75" s="30">
        <v>68</v>
      </c>
      <c r="B75" s="31" t="s">
        <v>86</v>
      </c>
      <c r="C75" s="5" t="s">
        <v>13</v>
      </c>
      <c r="D75" s="5"/>
      <c r="E75" s="5"/>
      <c r="F75" s="1">
        <v>30</v>
      </c>
      <c r="G75" s="1"/>
      <c r="H75" s="1"/>
      <c r="I75" s="1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2"/>
      <c r="Z75" s="2"/>
      <c r="AA75" s="24"/>
    </row>
    <row r="76" spans="1:27" ht="24" customHeight="1" x14ac:dyDescent="0.25">
      <c r="A76" s="30">
        <v>69</v>
      </c>
      <c r="B76" s="31" t="s">
        <v>87</v>
      </c>
      <c r="C76" s="5" t="s">
        <v>13</v>
      </c>
      <c r="D76" s="5"/>
      <c r="E76" s="5"/>
      <c r="F76" s="1">
        <v>30</v>
      </c>
      <c r="G76" s="1"/>
      <c r="H76" s="1"/>
      <c r="I76" s="1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2"/>
      <c r="Z76" s="2"/>
      <c r="AA76" s="24"/>
    </row>
    <row r="77" spans="1:27" ht="24" customHeight="1" x14ac:dyDescent="0.25">
      <c r="A77" s="30">
        <v>70</v>
      </c>
      <c r="B77" s="31" t="s">
        <v>88</v>
      </c>
      <c r="C77" s="5" t="s">
        <v>13</v>
      </c>
      <c r="D77" s="5"/>
      <c r="E77" s="5"/>
      <c r="F77" s="1">
        <v>30</v>
      </c>
      <c r="G77" s="1"/>
      <c r="H77" s="1"/>
      <c r="I77" s="1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2"/>
      <c r="Z77" s="2"/>
      <c r="AA77" s="24"/>
    </row>
    <row r="78" spans="1:27" ht="36.200000000000003" customHeight="1" x14ac:dyDescent="0.25">
      <c r="A78" s="30">
        <v>71</v>
      </c>
      <c r="B78" s="31" t="s">
        <v>89</v>
      </c>
      <c r="C78" s="5" t="s">
        <v>16</v>
      </c>
      <c r="D78" s="5"/>
      <c r="E78" s="5"/>
      <c r="F78" s="1">
        <v>3</v>
      </c>
      <c r="G78" s="1"/>
      <c r="H78" s="1"/>
      <c r="I78" s="1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2"/>
      <c r="Z78" s="2"/>
      <c r="AA78" s="24"/>
    </row>
    <row r="79" spans="1:27" ht="24" customHeight="1" x14ac:dyDescent="0.25">
      <c r="A79" s="30">
        <v>72</v>
      </c>
      <c r="B79" s="31" t="s">
        <v>90</v>
      </c>
      <c r="C79" s="5" t="s">
        <v>91</v>
      </c>
      <c r="D79" s="5"/>
      <c r="E79" s="5"/>
      <c r="F79" s="1">
        <v>3</v>
      </c>
      <c r="G79" s="1"/>
      <c r="H79" s="1"/>
      <c r="I79" s="1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2"/>
      <c r="Z79" s="2"/>
      <c r="AA79" s="24"/>
    </row>
    <row r="80" spans="1:27" ht="24" customHeight="1" x14ac:dyDescent="0.25">
      <c r="A80" s="30">
        <v>73</v>
      </c>
      <c r="B80" s="31" t="s">
        <v>92</v>
      </c>
      <c r="C80" s="5" t="s">
        <v>16</v>
      </c>
      <c r="D80" s="5"/>
      <c r="E80" s="5"/>
      <c r="F80" s="1">
        <v>30</v>
      </c>
      <c r="G80" s="1"/>
      <c r="H80" s="1"/>
      <c r="I80" s="1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2"/>
      <c r="Z80" s="2"/>
      <c r="AA80" s="24"/>
    </row>
    <row r="81" spans="1:27" ht="24" customHeight="1" x14ac:dyDescent="0.25">
      <c r="A81" s="30">
        <v>74</v>
      </c>
      <c r="B81" s="31" t="s">
        <v>93</v>
      </c>
      <c r="C81" s="5" t="s">
        <v>16</v>
      </c>
      <c r="D81" s="5"/>
      <c r="E81" s="5"/>
      <c r="F81" s="1">
        <v>30</v>
      </c>
      <c r="G81" s="1"/>
      <c r="H81" s="1"/>
      <c r="I81" s="1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2"/>
      <c r="Z81" s="2"/>
      <c r="AA81" s="24"/>
    </row>
    <row r="82" spans="1:27" ht="24" customHeight="1" x14ac:dyDescent="0.25">
      <c r="A82" s="30">
        <v>75</v>
      </c>
      <c r="B82" s="31" t="s">
        <v>94</v>
      </c>
      <c r="C82" s="5" t="s">
        <v>16</v>
      </c>
      <c r="D82" s="5"/>
      <c r="E82" s="5"/>
      <c r="F82" s="1">
        <v>30</v>
      </c>
      <c r="G82" s="1"/>
      <c r="H82" s="1"/>
      <c r="I82" s="1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2"/>
      <c r="Z82" s="2"/>
      <c r="AA82" s="24"/>
    </row>
    <row r="83" spans="1:27" ht="24" customHeight="1" x14ac:dyDescent="0.25">
      <c r="A83" s="30">
        <v>76</v>
      </c>
      <c r="B83" s="31" t="s">
        <v>95</v>
      </c>
      <c r="C83" s="5" t="s">
        <v>96</v>
      </c>
      <c r="D83" s="5"/>
      <c r="E83" s="5"/>
      <c r="F83" s="1">
        <v>3</v>
      </c>
      <c r="G83" s="1"/>
      <c r="H83" s="1"/>
      <c r="I83" s="1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2"/>
      <c r="Z83" s="2"/>
      <c r="AA83" s="24"/>
    </row>
    <row r="84" spans="1:27" ht="13.9" customHeight="1" x14ac:dyDescent="0.25">
      <c r="A84" s="30">
        <v>77</v>
      </c>
      <c r="B84" s="31" t="s">
        <v>97</v>
      </c>
      <c r="C84" s="5" t="s">
        <v>96</v>
      </c>
      <c r="D84" s="5"/>
      <c r="E84" s="5"/>
      <c r="F84" s="1">
        <v>3</v>
      </c>
      <c r="G84" s="1"/>
      <c r="H84" s="1"/>
      <c r="I84" s="1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2"/>
      <c r="Z84" s="2"/>
      <c r="AA84" s="24"/>
    </row>
    <row r="85" spans="1:27" ht="24" customHeight="1" x14ac:dyDescent="0.25">
      <c r="A85" s="30">
        <v>78</v>
      </c>
      <c r="B85" s="31" t="s">
        <v>98</v>
      </c>
      <c r="C85" s="5" t="s">
        <v>16</v>
      </c>
      <c r="D85" s="5"/>
      <c r="E85" s="5"/>
      <c r="F85" s="1">
        <v>3</v>
      </c>
      <c r="G85" s="1"/>
      <c r="H85" s="1"/>
      <c r="I85" s="1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2"/>
      <c r="Z85" s="2"/>
      <c r="AA85" s="24"/>
    </row>
    <row r="86" spans="1:27" ht="24" customHeight="1" x14ac:dyDescent="0.25">
      <c r="A86" s="30">
        <v>79</v>
      </c>
      <c r="B86" s="31" t="s">
        <v>99</v>
      </c>
      <c r="C86" s="5" t="s">
        <v>16</v>
      </c>
      <c r="D86" s="5"/>
      <c r="E86" s="5"/>
      <c r="F86" s="1">
        <v>33</v>
      </c>
      <c r="G86" s="1"/>
      <c r="H86" s="1"/>
      <c r="I86" s="1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2"/>
      <c r="Z86" s="2"/>
      <c r="AA86" s="24"/>
    </row>
    <row r="87" spans="1:27" ht="13.9" customHeight="1" x14ac:dyDescent="0.25">
      <c r="A87" s="30">
        <v>80</v>
      </c>
      <c r="B87" s="31" t="s">
        <v>100</v>
      </c>
      <c r="C87" s="5" t="s">
        <v>16</v>
      </c>
      <c r="D87" s="5"/>
      <c r="E87" s="5"/>
      <c r="F87" s="1">
        <v>3</v>
      </c>
      <c r="G87" s="1"/>
      <c r="H87" s="1"/>
      <c r="I87" s="1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2"/>
      <c r="Z87" s="2"/>
      <c r="AA87" s="24"/>
    </row>
    <row r="88" spans="1:27" ht="24" customHeight="1" x14ac:dyDescent="0.25">
      <c r="A88" s="30">
        <v>81</v>
      </c>
      <c r="B88" s="31" t="s">
        <v>101</v>
      </c>
      <c r="C88" s="5" t="s">
        <v>16</v>
      </c>
      <c r="D88" s="5"/>
      <c r="E88" s="5"/>
      <c r="F88" s="1">
        <v>3</v>
      </c>
      <c r="G88" s="1"/>
      <c r="H88" s="1"/>
      <c r="I88" s="1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2"/>
      <c r="Z88" s="2"/>
      <c r="AA88" s="24"/>
    </row>
    <row r="89" spans="1:27" ht="24" customHeight="1" x14ac:dyDescent="0.25">
      <c r="A89" s="30">
        <v>82</v>
      </c>
      <c r="B89" s="31" t="s">
        <v>102</v>
      </c>
      <c r="C89" s="5" t="s">
        <v>16</v>
      </c>
      <c r="D89" s="5"/>
      <c r="E89" s="5"/>
      <c r="F89" s="1">
        <v>3</v>
      </c>
      <c r="G89" s="1"/>
      <c r="H89" s="1"/>
      <c r="I89" s="1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2"/>
      <c r="Z89" s="2"/>
      <c r="AA89" s="24"/>
    </row>
    <row r="90" spans="1:27" ht="24" customHeight="1" x14ac:dyDescent="0.25">
      <c r="A90" s="30">
        <v>83</v>
      </c>
      <c r="B90" s="31" t="s">
        <v>103</v>
      </c>
      <c r="C90" s="5" t="s">
        <v>16</v>
      </c>
      <c r="D90" s="5"/>
      <c r="E90" s="5"/>
      <c r="F90" s="1">
        <v>32</v>
      </c>
      <c r="G90" s="1"/>
      <c r="H90" s="1"/>
      <c r="I90" s="1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2"/>
      <c r="Z90" s="2"/>
      <c r="AA90" s="24"/>
    </row>
    <row r="91" spans="1:27" ht="13.9" customHeight="1" x14ac:dyDescent="0.25">
      <c r="A91" s="30">
        <v>84</v>
      </c>
      <c r="B91" s="31" t="s">
        <v>104</v>
      </c>
      <c r="C91" s="5" t="s">
        <v>16</v>
      </c>
      <c r="D91" s="5"/>
      <c r="E91" s="5"/>
      <c r="F91" s="1">
        <v>3</v>
      </c>
      <c r="G91" s="1"/>
      <c r="H91" s="1"/>
      <c r="I91" s="1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2"/>
      <c r="Z91" s="2"/>
      <c r="AA91" s="24"/>
    </row>
    <row r="92" spans="1:27" ht="24" customHeight="1" x14ac:dyDescent="0.25">
      <c r="A92" s="30">
        <v>85</v>
      </c>
      <c r="B92" s="31" t="s">
        <v>105</v>
      </c>
      <c r="C92" s="5" t="s">
        <v>16</v>
      </c>
      <c r="D92" s="5"/>
      <c r="E92" s="5"/>
      <c r="F92" s="1">
        <v>3</v>
      </c>
      <c r="G92" s="1"/>
      <c r="H92" s="1"/>
      <c r="I92" s="1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2"/>
      <c r="Z92" s="2"/>
      <c r="AA92" s="24"/>
    </row>
    <row r="93" spans="1:27" ht="24" customHeight="1" x14ac:dyDescent="0.25">
      <c r="A93" s="30">
        <v>86</v>
      </c>
      <c r="B93" s="31" t="s">
        <v>106</v>
      </c>
      <c r="C93" s="5" t="s">
        <v>16</v>
      </c>
      <c r="D93" s="5"/>
      <c r="E93" s="5"/>
      <c r="F93" s="1">
        <v>3</v>
      </c>
      <c r="G93" s="1"/>
      <c r="H93" s="1"/>
      <c r="I93" s="1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2"/>
      <c r="Z93" s="2"/>
      <c r="AA93" s="24"/>
    </row>
    <row r="94" spans="1:27" ht="24" customHeight="1" x14ac:dyDescent="0.25">
      <c r="A94" s="30">
        <v>87</v>
      </c>
      <c r="B94" s="31" t="s">
        <v>107</v>
      </c>
      <c r="C94" s="5" t="s">
        <v>16</v>
      </c>
      <c r="D94" s="5"/>
      <c r="E94" s="5"/>
      <c r="F94" s="1">
        <v>3</v>
      </c>
      <c r="G94" s="1"/>
      <c r="H94" s="1"/>
      <c r="I94" s="1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2"/>
      <c r="Z94" s="2"/>
      <c r="AA94" s="24"/>
    </row>
    <row r="95" spans="1:27" ht="20.25" customHeight="1" x14ac:dyDescent="0.25">
      <c r="A95" s="30">
        <v>88</v>
      </c>
      <c r="B95" s="31" t="s">
        <v>108</v>
      </c>
      <c r="C95" s="5" t="s">
        <v>16</v>
      </c>
      <c r="D95" s="5"/>
      <c r="E95" s="5"/>
      <c r="F95" s="1">
        <v>23</v>
      </c>
      <c r="G95" s="1"/>
      <c r="H95" s="1"/>
      <c r="I95" s="1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2"/>
      <c r="Z95" s="2"/>
      <c r="AA95" s="24"/>
    </row>
    <row r="96" spans="1:27" ht="24" customHeight="1" x14ac:dyDescent="0.25">
      <c r="A96" s="30">
        <v>89</v>
      </c>
      <c r="B96" s="31" t="s">
        <v>109</v>
      </c>
      <c r="C96" s="5" t="s">
        <v>16</v>
      </c>
      <c r="D96" s="5"/>
      <c r="E96" s="5"/>
      <c r="F96" s="1">
        <v>6</v>
      </c>
      <c r="G96" s="1"/>
      <c r="H96" s="1"/>
      <c r="I96" s="1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2"/>
      <c r="Z96" s="2"/>
      <c r="AA96" s="24"/>
    </row>
    <row r="97" spans="1:27" ht="24" customHeight="1" x14ac:dyDescent="0.25">
      <c r="A97" s="30">
        <v>90</v>
      </c>
      <c r="B97" s="31" t="s">
        <v>110</v>
      </c>
      <c r="C97" s="5" t="s">
        <v>16</v>
      </c>
      <c r="D97" s="5"/>
      <c r="E97" s="5"/>
      <c r="F97" s="1">
        <v>18</v>
      </c>
      <c r="G97" s="1"/>
      <c r="H97" s="1"/>
      <c r="I97" s="1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2"/>
      <c r="Z97" s="2"/>
      <c r="AA97" s="24"/>
    </row>
    <row r="98" spans="1:27" ht="24" customHeight="1" x14ac:dyDescent="0.25">
      <c r="A98" s="30">
        <v>91</v>
      </c>
      <c r="B98" s="31" t="s">
        <v>111</v>
      </c>
      <c r="C98" s="5" t="s">
        <v>16</v>
      </c>
      <c r="D98" s="5"/>
      <c r="E98" s="5"/>
      <c r="F98" s="1">
        <v>15</v>
      </c>
      <c r="G98" s="1"/>
      <c r="H98" s="1"/>
      <c r="I98" s="1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2"/>
      <c r="Z98" s="2"/>
      <c r="AA98" s="24"/>
    </row>
    <row r="99" spans="1:27" ht="24" customHeight="1" x14ac:dyDescent="0.25">
      <c r="A99" s="30">
        <v>92</v>
      </c>
      <c r="B99" s="31" t="s">
        <v>112</v>
      </c>
      <c r="C99" s="5" t="s">
        <v>16</v>
      </c>
      <c r="D99" s="5"/>
      <c r="E99" s="5"/>
      <c r="F99" s="1">
        <v>3</v>
      </c>
      <c r="G99" s="1"/>
      <c r="H99" s="1"/>
      <c r="I99" s="1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2"/>
      <c r="Z99" s="2"/>
      <c r="AA99" s="24"/>
    </row>
    <row r="100" spans="1:27" ht="24" customHeight="1" x14ac:dyDescent="0.25">
      <c r="A100" s="30">
        <v>93</v>
      </c>
      <c r="B100" s="31" t="s">
        <v>113</v>
      </c>
      <c r="C100" s="5" t="s">
        <v>16</v>
      </c>
      <c r="D100" s="5"/>
      <c r="E100" s="5"/>
      <c r="F100" s="1">
        <v>3</v>
      </c>
      <c r="G100" s="1"/>
      <c r="H100" s="1"/>
      <c r="I100" s="1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2"/>
      <c r="Z100" s="2"/>
      <c r="AA100" s="24"/>
    </row>
    <row r="101" spans="1:27" ht="24" customHeight="1" x14ac:dyDescent="0.25">
      <c r="A101" s="30">
        <v>94</v>
      </c>
      <c r="B101" s="31" t="s">
        <v>114</v>
      </c>
      <c r="C101" s="5" t="s">
        <v>16</v>
      </c>
      <c r="D101" s="5"/>
      <c r="E101" s="5"/>
      <c r="F101" s="1">
        <v>3</v>
      </c>
      <c r="G101" s="1"/>
      <c r="H101" s="1"/>
      <c r="I101" s="1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2"/>
      <c r="Z101" s="2"/>
      <c r="AA101" s="24"/>
    </row>
    <row r="102" spans="1:27" ht="24" customHeight="1" x14ac:dyDescent="0.25">
      <c r="A102" s="30">
        <v>95</v>
      </c>
      <c r="B102" s="31" t="s">
        <v>115</v>
      </c>
      <c r="C102" s="5" t="s">
        <v>16</v>
      </c>
      <c r="D102" s="5"/>
      <c r="E102" s="5"/>
      <c r="F102" s="1">
        <v>3</v>
      </c>
      <c r="G102" s="1"/>
      <c r="H102" s="1"/>
      <c r="I102" s="1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2"/>
      <c r="Z102" s="2"/>
      <c r="AA102" s="24"/>
    </row>
    <row r="103" spans="1:27" ht="24" customHeight="1" x14ac:dyDescent="0.25">
      <c r="A103" s="30">
        <v>96</v>
      </c>
      <c r="B103" s="31" t="s">
        <v>116</v>
      </c>
      <c r="C103" s="5" t="s">
        <v>16</v>
      </c>
      <c r="D103" s="5"/>
      <c r="E103" s="5"/>
      <c r="F103" s="1">
        <v>3</v>
      </c>
      <c r="G103" s="1"/>
      <c r="H103" s="1"/>
      <c r="I103" s="1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2"/>
      <c r="Z103" s="2"/>
      <c r="AA103" s="24"/>
    </row>
    <row r="104" spans="1:27" ht="24" customHeight="1" x14ac:dyDescent="0.25">
      <c r="A104" s="30">
        <v>97</v>
      </c>
      <c r="B104" s="31" t="s">
        <v>117</v>
      </c>
      <c r="C104" s="5" t="s">
        <v>16</v>
      </c>
      <c r="D104" s="5"/>
      <c r="E104" s="5"/>
      <c r="F104" s="1">
        <v>3</v>
      </c>
      <c r="G104" s="1"/>
      <c r="H104" s="1"/>
      <c r="I104" s="1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2"/>
      <c r="Z104" s="2"/>
      <c r="AA104" s="24"/>
    </row>
    <row r="105" spans="1:27" ht="24" customHeight="1" x14ac:dyDescent="0.25">
      <c r="A105" s="30">
        <v>98</v>
      </c>
      <c r="B105" s="31" t="s">
        <v>118</v>
      </c>
      <c r="C105" s="5" t="s">
        <v>16</v>
      </c>
      <c r="D105" s="5"/>
      <c r="E105" s="5"/>
      <c r="F105" s="1">
        <v>3</v>
      </c>
      <c r="G105" s="1"/>
      <c r="H105" s="1"/>
      <c r="I105" s="1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2"/>
      <c r="Z105" s="2"/>
      <c r="AA105" s="24"/>
    </row>
    <row r="106" spans="1:27" ht="24" customHeight="1" x14ac:dyDescent="0.25">
      <c r="A106" s="30">
        <v>99</v>
      </c>
      <c r="B106" s="31" t="s">
        <v>119</v>
      </c>
      <c r="C106" s="5" t="s">
        <v>16</v>
      </c>
      <c r="D106" s="5"/>
      <c r="E106" s="5"/>
      <c r="F106" s="1">
        <v>3</v>
      </c>
      <c r="G106" s="1"/>
      <c r="H106" s="1"/>
      <c r="I106" s="1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2"/>
      <c r="Z106" s="2"/>
      <c r="AA106" s="24"/>
    </row>
    <row r="107" spans="1:27" ht="24" customHeight="1" x14ac:dyDescent="0.25">
      <c r="A107" s="30">
        <v>100</v>
      </c>
      <c r="B107" s="31" t="s">
        <v>120</v>
      </c>
      <c r="C107" s="5" t="s">
        <v>16</v>
      </c>
      <c r="D107" s="5"/>
      <c r="E107" s="5"/>
      <c r="F107" s="1">
        <v>3</v>
      </c>
      <c r="G107" s="1"/>
      <c r="H107" s="1"/>
      <c r="I107" s="1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2"/>
      <c r="Z107" s="2"/>
      <c r="AA107" s="24"/>
    </row>
    <row r="108" spans="1:27" ht="24" customHeight="1" x14ac:dyDescent="0.25">
      <c r="A108" s="30">
        <v>101</v>
      </c>
      <c r="B108" s="31" t="s">
        <v>121</v>
      </c>
      <c r="C108" s="5" t="s">
        <v>16</v>
      </c>
      <c r="D108" s="5"/>
      <c r="E108" s="5"/>
      <c r="F108" s="1">
        <v>3</v>
      </c>
      <c r="G108" s="1"/>
      <c r="H108" s="1"/>
      <c r="I108" s="1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2"/>
      <c r="Z108" s="2"/>
      <c r="AA108" s="24"/>
    </row>
    <row r="109" spans="1:27" ht="24" customHeight="1" x14ac:dyDescent="0.25">
      <c r="A109" s="30">
        <v>102</v>
      </c>
      <c r="B109" s="31" t="s">
        <v>122</v>
      </c>
      <c r="C109" s="5" t="s">
        <v>16</v>
      </c>
      <c r="D109" s="5"/>
      <c r="E109" s="5"/>
      <c r="F109" s="1">
        <v>13</v>
      </c>
      <c r="G109" s="1"/>
      <c r="H109" s="1"/>
      <c r="I109" s="1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2"/>
      <c r="Z109" s="2"/>
      <c r="AA109" s="24"/>
    </row>
    <row r="110" spans="1:27" ht="24" customHeight="1" x14ac:dyDescent="0.25">
      <c r="A110" s="30">
        <v>103</v>
      </c>
      <c r="B110" s="31" t="s">
        <v>123</v>
      </c>
      <c r="C110" s="5" t="s">
        <v>16</v>
      </c>
      <c r="D110" s="5"/>
      <c r="E110" s="5"/>
      <c r="F110" s="1">
        <v>3</v>
      </c>
      <c r="G110" s="1"/>
      <c r="H110" s="1"/>
      <c r="I110" s="1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2"/>
      <c r="Z110" s="2"/>
      <c r="AA110" s="24"/>
    </row>
    <row r="111" spans="1:27" ht="24" customHeight="1" x14ac:dyDescent="0.25">
      <c r="A111" s="30">
        <v>104</v>
      </c>
      <c r="B111" s="31" t="s">
        <v>124</v>
      </c>
      <c r="C111" s="5" t="s">
        <v>13</v>
      </c>
      <c r="D111" s="5"/>
      <c r="E111" s="5"/>
      <c r="F111" s="1">
        <v>3</v>
      </c>
      <c r="G111" s="1"/>
      <c r="H111" s="1"/>
      <c r="I111" s="1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2"/>
      <c r="Z111" s="2"/>
      <c r="AA111" s="24"/>
    </row>
    <row r="112" spans="1:27" ht="24" customHeight="1" x14ac:dyDescent="0.25">
      <c r="A112" s="30">
        <v>105</v>
      </c>
      <c r="B112" s="31" t="s">
        <v>125</v>
      </c>
      <c r="C112" s="5" t="s">
        <v>16</v>
      </c>
      <c r="D112" s="5"/>
      <c r="E112" s="5"/>
      <c r="F112" s="1">
        <v>3</v>
      </c>
      <c r="G112" s="1"/>
      <c r="H112" s="1"/>
      <c r="I112" s="1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2"/>
      <c r="Z112" s="2"/>
      <c r="AA112" s="24"/>
    </row>
    <row r="113" spans="1:27" ht="24" customHeight="1" x14ac:dyDescent="0.25">
      <c r="A113" s="30">
        <v>106</v>
      </c>
      <c r="B113" s="31" t="s">
        <v>126</v>
      </c>
      <c r="C113" s="5" t="s">
        <v>16</v>
      </c>
      <c r="D113" s="5"/>
      <c r="E113" s="5"/>
      <c r="F113" s="1">
        <v>3</v>
      </c>
      <c r="G113" s="1"/>
      <c r="H113" s="1"/>
      <c r="I113" s="1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2"/>
      <c r="Z113" s="2"/>
      <c r="AA113" s="24"/>
    </row>
    <row r="114" spans="1:27" ht="24" customHeight="1" x14ac:dyDescent="0.25">
      <c r="A114" s="30">
        <v>107</v>
      </c>
      <c r="B114" s="31" t="s">
        <v>127</v>
      </c>
      <c r="C114" s="5" t="s">
        <v>27</v>
      </c>
      <c r="D114" s="5"/>
      <c r="E114" s="5"/>
      <c r="F114" s="1">
        <v>3</v>
      </c>
      <c r="G114" s="1"/>
      <c r="H114" s="1"/>
      <c r="I114" s="1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2"/>
      <c r="Z114" s="2"/>
      <c r="AA114" s="24"/>
    </row>
    <row r="115" spans="1:27" ht="13.9" customHeight="1" x14ac:dyDescent="0.25">
      <c r="A115" s="30">
        <v>107</v>
      </c>
      <c r="B115" s="31" t="s">
        <v>128</v>
      </c>
      <c r="C115" s="5" t="s">
        <v>16</v>
      </c>
      <c r="D115" s="5"/>
      <c r="E115" s="5"/>
      <c r="F115" s="1">
        <v>3</v>
      </c>
      <c r="G115" s="1"/>
      <c r="H115" s="1"/>
      <c r="I115" s="1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2"/>
      <c r="Z115" s="2"/>
      <c r="AA115" s="24"/>
    </row>
    <row r="116" spans="1:27" ht="24" customHeight="1" x14ac:dyDescent="0.25">
      <c r="A116" s="30">
        <v>108</v>
      </c>
      <c r="B116" s="31" t="s">
        <v>129</v>
      </c>
      <c r="C116" s="5" t="s">
        <v>16</v>
      </c>
      <c r="D116" s="5"/>
      <c r="E116" s="5"/>
      <c r="F116" s="1">
        <v>3</v>
      </c>
      <c r="G116" s="1"/>
      <c r="H116" s="1"/>
      <c r="I116" s="1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2"/>
      <c r="Z116" s="2"/>
      <c r="AA116" s="24"/>
    </row>
    <row r="117" spans="1:27" ht="24" customHeight="1" x14ac:dyDescent="0.25">
      <c r="A117" s="30">
        <v>109</v>
      </c>
      <c r="B117" s="31" t="s">
        <v>130</v>
      </c>
      <c r="C117" s="5" t="s">
        <v>16</v>
      </c>
      <c r="D117" s="5"/>
      <c r="E117" s="5"/>
      <c r="F117" s="1">
        <v>3</v>
      </c>
      <c r="G117" s="1"/>
      <c r="H117" s="1"/>
      <c r="I117" s="1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2"/>
      <c r="Z117" s="2"/>
      <c r="AA117" s="24"/>
    </row>
    <row r="118" spans="1:27" ht="24" customHeight="1" x14ac:dyDescent="0.25">
      <c r="A118" s="30">
        <v>110</v>
      </c>
      <c r="B118" s="31" t="s">
        <v>131</v>
      </c>
      <c r="C118" s="5" t="s">
        <v>16</v>
      </c>
      <c r="D118" s="5"/>
      <c r="E118" s="5"/>
      <c r="F118" s="1">
        <v>3</v>
      </c>
      <c r="G118" s="1"/>
      <c r="H118" s="1"/>
      <c r="I118" s="1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2"/>
      <c r="Z118" s="2"/>
      <c r="AA118" s="24"/>
    </row>
    <row r="119" spans="1:27" ht="24" customHeight="1" x14ac:dyDescent="0.25">
      <c r="A119" s="30">
        <v>111</v>
      </c>
      <c r="B119" s="31" t="s">
        <v>132</v>
      </c>
      <c r="C119" s="5" t="s">
        <v>16</v>
      </c>
      <c r="D119" s="5"/>
      <c r="E119" s="5"/>
      <c r="F119" s="1">
        <v>3</v>
      </c>
      <c r="G119" s="1"/>
      <c r="H119" s="1"/>
      <c r="I119" s="1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2"/>
      <c r="Z119" s="2"/>
      <c r="AA119" s="24"/>
    </row>
    <row r="120" spans="1:27" ht="36.200000000000003" customHeight="1" x14ac:dyDescent="0.25">
      <c r="A120" s="30">
        <v>112</v>
      </c>
      <c r="B120" s="31" t="s">
        <v>133</v>
      </c>
      <c r="C120" s="5" t="s">
        <v>16</v>
      </c>
      <c r="D120" s="5"/>
      <c r="E120" s="5"/>
      <c r="F120" s="1">
        <v>3</v>
      </c>
      <c r="G120" s="1"/>
      <c r="H120" s="1"/>
      <c r="I120" s="1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2"/>
      <c r="Z120" s="2"/>
      <c r="AA120" s="24"/>
    </row>
    <row r="121" spans="1:27" ht="13.9" customHeight="1" x14ac:dyDescent="0.25">
      <c r="A121" s="30">
        <v>113</v>
      </c>
      <c r="B121" s="31" t="s">
        <v>134</v>
      </c>
      <c r="C121" s="5" t="s">
        <v>16</v>
      </c>
      <c r="D121" s="5"/>
      <c r="E121" s="5"/>
      <c r="F121" s="1">
        <v>3</v>
      </c>
      <c r="G121" s="1"/>
      <c r="H121" s="1"/>
      <c r="I121" s="1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2"/>
      <c r="Z121" s="2"/>
      <c r="AA121" s="24"/>
    </row>
    <row r="122" spans="1:27" ht="24" customHeight="1" x14ac:dyDescent="0.25">
      <c r="A122" s="30">
        <v>114</v>
      </c>
      <c r="B122" s="31" t="s">
        <v>135</v>
      </c>
      <c r="C122" s="5" t="s">
        <v>16</v>
      </c>
      <c r="D122" s="5"/>
      <c r="E122" s="5"/>
      <c r="F122" s="1">
        <v>300</v>
      </c>
      <c r="G122" s="1"/>
      <c r="H122" s="1"/>
      <c r="I122" s="1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2"/>
      <c r="Z122" s="2"/>
      <c r="AA122" s="24"/>
    </row>
    <row r="123" spans="1:27" ht="24" customHeight="1" x14ac:dyDescent="0.25">
      <c r="A123" s="30">
        <v>115</v>
      </c>
      <c r="B123" s="31" t="s">
        <v>136</v>
      </c>
      <c r="C123" s="5" t="s">
        <v>16</v>
      </c>
      <c r="D123" s="5"/>
      <c r="E123" s="5"/>
      <c r="F123" s="1">
        <v>300</v>
      </c>
      <c r="G123" s="1"/>
      <c r="H123" s="1"/>
      <c r="I123" s="1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2"/>
      <c r="Z123" s="2"/>
      <c r="AA123" s="24"/>
    </row>
    <row r="124" spans="1:27" ht="24" customHeight="1" x14ac:dyDescent="0.25">
      <c r="A124" s="30">
        <v>116</v>
      </c>
      <c r="B124" s="31" t="s">
        <v>137</v>
      </c>
      <c r="C124" s="5" t="s">
        <v>16</v>
      </c>
      <c r="D124" s="5"/>
      <c r="E124" s="5"/>
      <c r="F124" s="1">
        <v>300</v>
      </c>
      <c r="G124" s="1"/>
      <c r="H124" s="1"/>
      <c r="I124" s="1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2"/>
      <c r="Z124" s="2"/>
      <c r="AA124" s="24"/>
    </row>
    <row r="125" spans="1:27" ht="24" customHeight="1" x14ac:dyDescent="0.25">
      <c r="A125" s="30">
        <v>117</v>
      </c>
      <c r="B125" s="31" t="s">
        <v>138</v>
      </c>
      <c r="C125" s="5" t="s">
        <v>16</v>
      </c>
      <c r="D125" s="5"/>
      <c r="E125" s="5"/>
      <c r="F125" s="1">
        <v>300</v>
      </c>
      <c r="G125" s="1"/>
      <c r="H125" s="1"/>
      <c r="I125" s="1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2"/>
      <c r="Z125" s="2"/>
      <c r="AA125" s="24"/>
    </row>
    <row r="126" spans="1:27" ht="13.9" customHeight="1" x14ac:dyDescent="0.25">
      <c r="A126" s="30">
        <v>118</v>
      </c>
      <c r="B126" s="31" t="s">
        <v>139</v>
      </c>
      <c r="C126" s="5" t="s">
        <v>16</v>
      </c>
      <c r="D126" s="5"/>
      <c r="E126" s="5"/>
      <c r="F126" s="1">
        <v>3</v>
      </c>
      <c r="G126" s="1"/>
      <c r="H126" s="1"/>
      <c r="I126" s="1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2"/>
      <c r="Z126" s="2"/>
      <c r="AA126" s="24"/>
    </row>
    <row r="127" spans="1:27" ht="24" customHeight="1" x14ac:dyDescent="0.25">
      <c r="A127" s="30">
        <v>119</v>
      </c>
      <c r="B127" s="31" t="s">
        <v>140</v>
      </c>
      <c r="C127" s="5" t="s">
        <v>141</v>
      </c>
      <c r="D127" s="5"/>
      <c r="E127" s="5"/>
      <c r="F127" s="1">
        <v>3</v>
      </c>
      <c r="G127" s="1"/>
      <c r="H127" s="1"/>
      <c r="I127" s="1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2"/>
      <c r="Z127" s="2"/>
      <c r="AA127" s="24"/>
    </row>
    <row r="128" spans="1:27" ht="36.200000000000003" customHeight="1" x14ac:dyDescent="0.25">
      <c r="A128" s="30">
        <v>120</v>
      </c>
      <c r="B128" s="31" t="s">
        <v>142</v>
      </c>
      <c r="C128" s="5" t="s">
        <v>46</v>
      </c>
      <c r="D128" s="5"/>
      <c r="E128" s="5"/>
      <c r="F128" s="1">
        <v>3</v>
      </c>
      <c r="G128" s="1"/>
      <c r="H128" s="1"/>
      <c r="I128" s="1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2"/>
      <c r="Z128" s="2"/>
      <c r="AA128" s="24"/>
    </row>
    <row r="129" spans="1:27" ht="13.9" customHeight="1" x14ac:dyDescent="0.25">
      <c r="A129" s="30">
        <v>121</v>
      </c>
      <c r="B129" s="31" t="s">
        <v>143</v>
      </c>
      <c r="C129" s="5" t="s">
        <v>27</v>
      </c>
      <c r="D129" s="5"/>
      <c r="E129" s="5"/>
      <c r="F129" s="1">
        <v>3</v>
      </c>
      <c r="G129" s="1"/>
      <c r="H129" s="1"/>
      <c r="I129" s="1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2"/>
      <c r="Z129" s="2"/>
      <c r="AA129" s="24"/>
    </row>
    <row r="130" spans="1:27" ht="24" customHeight="1" x14ac:dyDescent="0.25">
      <c r="A130" s="30">
        <v>122</v>
      </c>
      <c r="B130" s="31" t="s">
        <v>144</v>
      </c>
      <c r="C130" s="5" t="s">
        <v>16</v>
      </c>
      <c r="D130" s="5"/>
      <c r="E130" s="5"/>
      <c r="F130" s="1">
        <v>10</v>
      </c>
      <c r="G130" s="1"/>
      <c r="H130" s="1"/>
      <c r="I130" s="1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2"/>
      <c r="Z130" s="2"/>
      <c r="AA130" s="24"/>
    </row>
    <row r="131" spans="1:27" ht="13.9" customHeight="1" x14ac:dyDescent="0.25">
      <c r="A131" s="30">
        <v>123</v>
      </c>
      <c r="B131" s="31" t="s">
        <v>145</v>
      </c>
      <c r="C131" s="5" t="s">
        <v>16</v>
      </c>
      <c r="D131" s="5"/>
      <c r="E131" s="5"/>
      <c r="F131" s="1">
        <v>10</v>
      </c>
      <c r="G131" s="1"/>
      <c r="H131" s="1"/>
      <c r="I131" s="1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2"/>
      <c r="Z131" s="2"/>
      <c r="AA131" s="24"/>
    </row>
    <row r="132" spans="1:27" ht="24" customHeight="1" x14ac:dyDescent="0.25">
      <c r="A132" s="30">
        <v>124</v>
      </c>
      <c r="B132" s="31" t="s">
        <v>146</v>
      </c>
      <c r="C132" s="5" t="s">
        <v>16</v>
      </c>
      <c r="D132" s="5"/>
      <c r="E132" s="5"/>
      <c r="F132" s="1">
        <v>10</v>
      </c>
      <c r="G132" s="1"/>
      <c r="H132" s="1"/>
      <c r="I132" s="1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2"/>
      <c r="Z132" s="2"/>
      <c r="AA132" s="24"/>
    </row>
    <row r="133" spans="1:27" ht="13.9" customHeight="1" x14ac:dyDescent="0.25">
      <c r="A133" s="30">
        <v>125</v>
      </c>
      <c r="B133" s="31" t="s">
        <v>147</v>
      </c>
      <c r="C133" s="5" t="s">
        <v>16</v>
      </c>
      <c r="D133" s="5"/>
      <c r="E133" s="5"/>
      <c r="F133" s="1">
        <v>10</v>
      </c>
      <c r="G133" s="1"/>
      <c r="H133" s="1"/>
      <c r="I133" s="1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2"/>
      <c r="Z133" s="2"/>
      <c r="AA133" s="24"/>
    </row>
    <row r="134" spans="1:27" ht="24" customHeight="1" x14ac:dyDescent="0.25">
      <c r="A134" s="30">
        <v>126</v>
      </c>
      <c r="B134" s="31" t="s">
        <v>148</v>
      </c>
      <c r="C134" s="5" t="s">
        <v>16</v>
      </c>
      <c r="D134" s="5"/>
      <c r="E134" s="5"/>
      <c r="F134" s="1">
        <v>10</v>
      </c>
      <c r="G134" s="1"/>
      <c r="H134" s="1"/>
      <c r="I134" s="1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2"/>
      <c r="Z134" s="2"/>
      <c r="AA134" s="24"/>
    </row>
    <row r="135" spans="1:27" ht="24" customHeight="1" x14ac:dyDescent="0.25">
      <c r="A135" s="30">
        <v>127</v>
      </c>
      <c r="B135" s="31" t="s">
        <v>149</v>
      </c>
      <c r="C135" s="5" t="s">
        <v>16</v>
      </c>
      <c r="D135" s="5"/>
      <c r="E135" s="5"/>
      <c r="F135" s="1">
        <v>10</v>
      </c>
      <c r="G135" s="1"/>
      <c r="H135" s="1"/>
      <c r="I135" s="1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2"/>
      <c r="Z135" s="2"/>
      <c r="AA135" s="24"/>
    </row>
    <row r="136" spans="1:27" ht="13.9" customHeight="1" x14ac:dyDescent="0.25">
      <c r="A136" s="30">
        <v>128</v>
      </c>
      <c r="B136" s="31" t="s">
        <v>150</v>
      </c>
      <c r="C136" s="5" t="s">
        <v>13</v>
      </c>
      <c r="D136" s="5"/>
      <c r="E136" s="5"/>
      <c r="F136" s="1">
        <v>10</v>
      </c>
      <c r="G136" s="1"/>
      <c r="H136" s="1"/>
      <c r="I136" s="1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2"/>
      <c r="Z136" s="2"/>
      <c r="AA136" s="24"/>
    </row>
    <row r="137" spans="1:27" ht="13.9" customHeight="1" x14ac:dyDescent="0.25">
      <c r="A137" s="30">
        <v>129</v>
      </c>
      <c r="B137" s="31" t="s">
        <v>151</v>
      </c>
      <c r="C137" s="5" t="s">
        <v>16</v>
      </c>
      <c r="D137" s="5"/>
      <c r="E137" s="5"/>
      <c r="F137" s="1">
        <v>10</v>
      </c>
      <c r="G137" s="1"/>
      <c r="H137" s="1"/>
      <c r="I137" s="1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2"/>
      <c r="Z137" s="2"/>
      <c r="AA137" s="24"/>
    </row>
    <row r="138" spans="1:27" ht="13.9" customHeight="1" x14ac:dyDescent="0.25">
      <c r="A138" s="30">
        <v>130</v>
      </c>
      <c r="B138" s="31" t="s">
        <v>152</v>
      </c>
      <c r="C138" s="5" t="s">
        <v>16</v>
      </c>
      <c r="D138" s="5"/>
      <c r="E138" s="5"/>
      <c r="F138" s="1">
        <v>10</v>
      </c>
      <c r="G138" s="1"/>
      <c r="H138" s="1"/>
      <c r="I138" s="1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2"/>
      <c r="Z138" s="2"/>
      <c r="AA138" s="24"/>
    </row>
    <row r="139" spans="1:27" ht="24" customHeight="1" x14ac:dyDescent="0.25">
      <c r="A139" s="30">
        <v>131</v>
      </c>
      <c r="B139" s="31" t="s">
        <v>153</v>
      </c>
      <c r="C139" s="5" t="s">
        <v>16</v>
      </c>
      <c r="D139" s="5"/>
      <c r="E139" s="5"/>
      <c r="F139" s="1">
        <v>15</v>
      </c>
      <c r="G139" s="1"/>
      <c r="H139" s="1"/>
      <c r="I139" s="1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2"/>
      <c r="Z139" s="2"/>
      <c r="AA139" s="24"/>
    </row>
    <row r="140" spans="1:27" ht="24" customHeight="1" x14ac:dyDescent="0.25">
      <c r="A140" s="30">
        <v>132</v>
      </c>
      <c r="B140" s="31" t="s">
        <v>154</v>
      </c>
      <c r="C140" s="5" t="s">
        <v>16</v>
      </c>
      <c r="D140" s="5"/>
      <c r="E140" s="5"/>
      <c r="F140" s="1">
        <v>10</v>
      </c>
      <c r="G140" s="1"/>
      <c r="H140" s="1"/>
      <c r="I140" s="1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2"/>
      <c r="Z140" s="2"/>
      <c r="AA140" s="24"/>
    </row>
    <row r="141" spans="1:27" ht="24" customHeight="1" x14ac:dyDescent="0.25">
      <c r="A141" s="30">
        <v>133</v>
      </c>
      <c r="B141" s="31" t="s">
        <v>155</v>
      </c>
      <c r="C141" s="5" t="s">
        <v>16</v>
      </c>
      <c r="D141" s="5"/>
      <c r="E141" s="5"/>
      <c r="F141" s="1">
        <v>14</v>
      </c>
      <c r="G141" s="1"/>
      <c r="H141" s="1"/>
      <c r="I141" s="1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2"/>
      <c r="Z141" s="2"/>
      <c r="AA141" s="24"/>
    </row>
    <row r="142" spans="1:27" ht="24" customHeight="1" x14ac:dyDescent="0.25">
      <c r="A142" s="30">
        <v>134</v>
      </c>
      <c r="B142" s="31" t="s">
        <v>156</v>
      </c>
      <c r="C142" s="5" t="s">
        <v>16</v>
      </c>
      <c r="D142" s="5"/>
      <c r="E142" s="5"/>
      <c r="F142" s="1">
        <v>20</v>
      </c>
      <c r="G142" s="1"/>
      <c r="H142" s="1"/>
      <c r="I142" s="1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2"/>
      <c r="Z142" s="2"/>
      <c r="AA142" s="24"/>
    </row>
    <row r="143" spans="1:27" ht="24" customHeight="1" x14ac:dyDescent="0.25">
      <c r="A143" s="30">
        <v>135</v>
      </c>
      <c r="B143" s="31" t="s">
        <v>157</v>
      </c>
      <c r="C143" s="5" t="s">
        <v>21</v>
      </c>
      <c r="D143" s="5"/>
      <c r="E143" s="5"/>
      <c r="F143" s="1">
        <v>2</v>
      </c>
      <c r="G143" s="1"/>
      <c r="H143" s="1"/>
      <c r="I143" s="1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2"/>
      <c r="Z143" s="2"/>
      <c r="AA143" s="24"/>
    </row>
    <row r="144" spans="1:27" ht="13.9" customHeight="1" x14ac:dyDescent="0.25">
      <c r="A144" s="30">
        <v>136</v>
      </c>
      <c r="B144" s="31" t="s">
        <v>158</v>
      </c>
      <c r="C144" s="5" t="s">
        <v>13</v>
      </c>
      <c r="D144" s="5"/>
      <c r="E144" s="5"/>
      <c r="F144" s="1">
        <v>350</v>
      </c>
      <c r="G144" s="1"/>
      <c r="H144" s="1"/>
      <c r="I144" s="1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2"/>
      <c r="Z144" s="2"/>
      <c r="AA144" s="24"/>
    </row>
    <row r="145" spans="1:27" ht="13.9" customHeight="1" x14ac:dyDescent="0.25">
      <c r="A145" s="30">
        <v>137</v>
      </c>
      <c r="B145" s="31" t="s">
        <v>159</v>
      </c>
      <c r="C145" s="5" t="s">
        <v>16</v>
      </c>
      <c r="D145" s="5"/>
      <c r="E145" s="5"/>
      <c r="F145" s="1">
        <v>10</v>
      </c>
      <c r="G145" s="1"/>
      <c r="H145" s="1"/>
      <c r="I145" s="1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2"/>
      <c r="Z145" s="2"/>
      <c r="AA145" s="24"/>
    </row>
    <row r="146" spans="1:27" ht="13.9" customHeight="1" x14ac:dyDescent="0.25">
      <c r="A146" s="30">
        <v>138</v>
      </c>
      <c r="B146" s="31" t="s">
        <v>160</v>
      </c>
      <c r="C146" s="5" t="s">
        <v>16</v>
      </c>
      <c r="D146" s="5"/>
      <c r="E146" s="5"/>
      <c r="F146" s="1">
        <v>5</v>
      </c>
      <c r="G146" s="1"/>
      <c r="H146" s="1"/>
      <c r="I146" s="1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2"/>
      <c r="Z146" s="2"/>
      <c r="AA146" s="24"/>
    </row>
    <row r="147" spans="1:27" ht="24" customHeight="1" x14ac:dyDescent="0.25">
      <c r="A147" s="30">
        <v>139</v>
      </c>
      <c r="B147" s="31" t="s">
        <v>161</v>
      </c>
      <c r="C147" s="5" t="s">
        <v>16</v>
      </c>
      <c r="D147" s="5"/>
      <c r="E147" s="5"/>
      <c r="F147" s="1">
        <v>5</v>
      </c>
      <c r="G147" s="1"/>
      <c r="H147" s="1"/>
      <c r="I147" s="1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2"/>
      <c r="Z147" s="2"/>
      <c r="AA147" s="24"/>
    </row>
    <row r="148" spans="1:27" ht="13.9" customHeight="1" x14ac:dyDescent="0.25">
      <c r="A148" s="30">
        <v>140</v>
      </c>
      <c r="B148" s="31" t="s">
        <v>162</v>
      </c>
      <c r="C148" s="5" t="s">
        <v>16</v>
      </c>
      <c r="D148" s="5"/>
      <c r="E148" s="5"/>
      <c r="F148" s="1">
        <v>20</v>
      </c>
      <c r="G148" s="1"/>
      <c r="H148" s="1"/>
      <c r="I148" s="1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2"/>
      <c r="Z148" s="2"/>
      <c r="AA148" s="24"/>
    </row>
    <row r="149" spans="1:27" ht="24" customHeight="1" x14ac:dyDescent="0.25">
      <c r="A149" s="30">
        <v>142</v>
      </c>
      <c r="B149" s="31" t="s">
        <v>163</v>
      </c>
      <c r="C149" s="5" t="s">
        <v>16</v>
      </c>
      <c r="D149" s="5"/>
      <c r="E149" s="5"/>
      <c r="F149" s="1">
        <v>5</v>
      </c>
      <c r="G149" s="1"/>
      <c r="H149" s="1"/>
      <c r="I149" s="1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2"/>
      <c r="Z149" s="2"/>
      <c r="AA149" s="24"/>
    </row>
    <row r="150" spans="1:27" ht="24" customHeight="1" x14ac:dyDescent="0.25">
      <c r="A150" s="30">
        <v>143</v>
      </c>
      <c r="B150" s="31" t="s">
        <v>164</v>
      </c>
      <c r="C150" s="5" t="s">
        <v>16</v>
      </c>
      <c r="D150" s="5"/>
      <c r="E150" s="5"/>
      <c r="F150" s="1">
        <v>3</v>
      </c>
      <c r="G150" s="1"/>
      <c r="H150" s="1"/>
      <c r="I150" s="1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2"/>
      <c r="Z150" s="2"/>
      <c r="AA150" s="24"/>
    </row>
    <row r="151" spans="1:27" ht="24" customHeight="1" x14ac:dyDescent="0.25">
      <c r="A151" s="30">
        <v>144</v>
      </c>
      <c r="B151" s="31" t="s">
        <v>165</v>
      </c>
      <c r="C151" s="5" t="s">
        <v>16</v>
      </c>
      <c r="D151" s="5"/>
      <c r="E151" s="5"/>
      <c r="F151" s="1">
        <v>3</v>
      </c>
      <c r="G151" s="1"/>
      <c r="H151" s="1"/>
      <c r="I151" s="1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2"/>
      <c r="Z151" s="2"/>
      <c r="AA151" s="24"/>
    </row>
    <row r="152" spans="1:27" ht="24" customHeight="1" x14ac:dyDescent="0.25">
      <c r="A152" s="30">
        <v>145</v>
      </c>
      <c r="B152" s="31" t="s">
        <v>166</v>
      </c>
      <c r="C152" s="5" t="s">
        <v>16</v>
      </c>
      <c r="D152" s="5"/>
      <c r="E152" s="5"/>
      <c r="F152" s="1">
        <v>4</v>
      </c>
      <c r="G152" s="1"/>
      <c r="H152" s="1"/>
      <c r="I152" s="1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2"/>
      <c r="Z152" s="2"/>
      <c r="AA152" s="24"/>
    </row>
    <row r="153" spans="1:27" ht="24" customHeight="1" x14ac:dyDescent="0.25">
      <c r="A153" s="30">
        <v>146</v>
      </c>
      <c r="B153" s="31" t="s">
        <v>167</v>
      </c>
      <c r="C153" s="5" t="s">
        <v>16</v>
      </c>
      <c r="D153" s="5"/>
      <c r="E153" s="5"/>
      <c r="F153" s="1">
        <v>4</v>
      </c>
      <c r="G153" s="1"/>
      <c r="H153" s="1"/>
      <c r="I153" s="1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2"/>
      <c r="Z153" s="2"/>
      <c r="AA153" s="24"/>
    </row>
    <row r="154" spans="1:27" ht="13.9" customHeight="1" x14ac:dyDescent="0.25">
      <c r="A154" s="30">
        <v>147</v>
      </c>
      <c r="B154" s="31" t="s">
        <v>168</v>
      </c>
      <c r="C154" s="5" t="s">
        <v>16</v>
      </c>
      <c r="D154" s="5"/>
      <c r="E154" s="5"/>
      <c r="F154" s="1">
        <v>6</v>
      </c>
      <c r="G154" s="1"/>
      <c r="H154" s="1"/>
      <c r="I154" s="1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2"/>
      <c r="Z154" s="2"/>
      <c r="AA154" s="24"/>
    </row>
    <row r="155" spans="1:27" ht="36.200000000000003" customHeight="1" x14ac:dyDescent="0.25">
      <c r="A155" s="30">
        <v>148</v>
      </c>
      <c r="B155" s="31" t="s">
        <v>169</v>
      </c>
      <c r="C155" s="5" t="s">
        <v>16</v>
      </c>
      <c r="D155" s="5"/>
      <c r="E155" s="5"/>
      <c r="F155" s="1">
        <v>4</v>
      </c>
      <c r="G155" s="1"/>
      <c r="H155" s="1"/>
      <c r="I155" s="1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2"/>
      <c r="Z155" s="2"/>
      <c r="AA155" s="24"/>
    </row>
    <row r="156" spans="1:27" ht="24" customHeight="1" x14ac:dyDescent="0.25">
      <c r="A156" s="30">
        <v>149</v>
      </c>
      <c r="B156" s="31" t="s">
        <v>170</v>
      </c>
      <c r="C156" s="5" t="s">
        <v>16</v>
      </c>
      <c r="D156" s="5"/>
      <c r="E156" s="5"/>
      <c r="F156" s="1">
        <v>10</v>
      </c>
      <c r="G156" s="1"/>
      <c r="H156" s="1"/>
      <c r="I156" s="1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2"/>
      <c r="Z156" s="2"/>
      <c r="AA156" s="24"/>
    </row>
    <row r="157" spans="1:27" ht="13.9" customHeight="1" x14ac:dyDescent="0.25">
      <c r="A157" s="30">
        <v>150</v>
      </c>
      <c r="B157" s="31" t="s">
        <v>171</v>
      </c>
      <c r="C157" s="5" t="s">
        <v>16</v>
      </c>
      <c r="D157" s="5"/>
      <c r="E157" s="5"/>
      <c r="F157" s="1">
        <v>6</v>
      </c>
      <c r="G157" s="1"/>
      <c r="H157" s="1"/>
      <c r="I157" s="1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2"/>
      <c r="Z157" s="2"/>
      <c r="AA157" s="24"/>
    </row>
    <row r="158" spans="1:27" ht="24" customHeight="1" x14ac:dyDescent="0.25">
      <c r="A158" s="30">
        <v>151</v>
      </c>
      <c r="B158" s="31" t="s">
        <v>172</v>
      </c>
      <c r="C158" s="5" t="s">
        <v>16</v>
      </c>
      <c r="D158" s="5"/>
      <c r="E158" s="5"/>
      <c r="F158" s="1">
        <v>10</v>
      </c>
      <c r="G158" s="1"/>
      <c r="H158" s="1"/>
      <c r="I158" s="1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2"/>
      <c r="Z158" s="2"/>
      <c r="AA158" s="24"/>
    </row>
    <row r="159" spans="1:27" ht="24" customHeight="1" x14ac:dyDescent="0.25">
      <c r="A159" s="30">
        <v>152</v>
      </c>
      <c r="B159" s="31" t="s">
        <v>173</v>
      </c>
      <c r="C159" s="5" t="s">
        <v>16</v>
      </c>
      <c r="D159" s="5"/>
      <c r="E159" s="5"/>
      <c r="F159" s="1">
        <v>6</v>
      </c>
      <c r="G159" s="1"/>
      <c r="H159" s="1"/>
      <c r="I159" s="1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2"/>
      <c r="Z159" s="2"/>
      <c r="AA159" s="24"/>
    </row>
    <row r="160" spans="1:27" ht="24" customHeight="1" x14ac:dyDescent="0.25">
      <c r="A160" s="30">
        <v>153</v>
      </c>
      <c r="B160" s="31" t="s">
        <v>174</v>
      </c>
      <c r="C160" s="5" t="s">
        <v>16</v>
      </c>
      <c r="D160" s="5"/>
      <c r="E160" s="5"/>
      <c r="F160" s="1">
        <v>6</v>
      </c>
      <c r="G160" s="1"/>
      <c r="H160" s="1"/>
      <c r="I160" s="1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2"/>
      <c r="Z160" s="2"/>
      <c r="AA160" s="24"/>
    </row>
    <row r="161" spans="1:27" ht="36.200000000000003" customHeight="1" x14ac:dyDescent="0.25">
      <c r="A161" s="30">
        <v>154</v>
      </c>
      <c r="B161" s="31" t="s">
        <v>175</v>
      </c>
      <c r="C161" s="5" t="s">
        <v>176</v>
      </c>
      <c r="D161" s="5"/>
      <c r="E161" s="5"/>
      <c r="F161" s="1">
        <v>15</v>
      </c>
      <c r="G161" s="1"/>
      <c r="H161" s="1"/>
      <c r="I161" s="1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2"/>
      <c r="Z161" s="2"/>
      <c r="AA161" s="24"/>
    </row>
    <row r="162" spans="1:27" ht="24" customHeight="1" x14ac:dyDescent="0.25">
      <c r="A162" s="30">
        <v>155</v>
      </c>
      <c r="B162" s="31" t="s">
        <v>177</v>
      </c>
      <c r="C162" s="5" t="s">
        <v>16</v>
      </c>
      <c r="D162" s="5"/>
      <c r="E162" s="5"/>
      <c r="F162" s="1">
        <v>23</v>
      </c>
      <c r="G162" s="1"/>
      <c r="H162" s="1"/>
      <c r="I162" s="1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2"/>
      <c r="Z162" s="2"/>
      <c r="AA162" s="24"/>
    </row>
    <row r="163" spans="1:27" ht="24" customHeight="1" x14ac:dyDescent="0.25">
      <c r="A163" s="30">
        <v>156</v>
      </c>
      <c r="B163" s="31" t="s">
        <v>178</v>
      </c>
      <c r="C163" s="5" t="s">
        <v>13</v>
      </c>
      <c r="D163" s="5"/>
      <c r="E163" s="5"/>
      <c r="F163" s="1">
        <v>0.3</v>
      </c>
      <c r="G163" s="1"/>
      <c r="H163" s="1"/>
      <c r="I163" s="1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2"/>
      <c r="Z163" s="2"/>
      <c r="AA163" s="24"/>
    </row>
    <row r="164" spans="1:27" ht="13.9" customHeight="1" x14ac:dyDescent="0.25">
      <c r="A164" s="30">
        <v>157</v>
      </c>
      <c r="B164" s="31" t="s">
        <v>179</v>
      </c>
      <c r="C164" s="5" t="s">
        <v>16</v>
      </c>
      <c r="D164" s="5"/>
      <c r="E164" s="5"/>
      <c r="F164" s="1">
        <v>10</v>
      </c>
      <c r="G164" s="1"/>
      <c r="H164" s="1"/>
      <c r="I164" s="1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2"/>
      <c r="Z164" s="2"/>
      <c r="AA164" s="24"/>
    </row>
    <row r="165" spans="1:27" ht="13.9" customHeight="1" x14ac:dyDescent="0.25">
      <c r="A165" s="30">
        <v>158</v>
      </c>
      <c r="B165" s="31" t="s">
        <v>180</v>
      </c>
      <c r="C165" s="5" t="s">
        <v>16</v>
      </c>
      <c r="D165" s="5"/>
      <c r="E165" s="5"/>
      <c r="F165" s="1">
        <v>10</v>
      </c>
      <c r="G165" s="1"/>
      <c r="H165" s="1"/>
      <c r="I165" s="1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2"/>
      <c r="Z165" s="2"/>
      <c r="AA165" s="24"/>
    </row>
    <row r="166" spans="1:27" ht="24" customHeight="1" x14ac:dyDescent="0.25">
      <c r="A166" s="30">
        <v>159</v>
      </c>
      <c r="B166" s="31" t="s">
        <v>181</v>
      </c>
      <c r="C166" s="5" t="s">
        <v>16</v>
      </c>
      <c r="D166" s="5"/>
      <c r="E166" s="5"/>
      <c r="F166" s="1">
        <v>10</v>
      </c>
      <c r="G166" s="1"/>
      <c r="H166" s="1"/>
      <c r="I166" s="1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2"/>
      <c r="Z166" s="2"/>
      <c r="AA166" s="24"/>
    </row>
    <row r="167" spans="1:27" ht="24" customHeight="1" x14ac:dyDescent="0.25">
      <c r="A167" s="30">
        <v>160</v>
      </c>
      <c r="B167" s="31" t="s">
        <v>182</v>
      </c>
      <c r="C167" s="5" t="s">
        <v>16</v>
      </c>
      <c r="D167" s="5"/>
      <c r="E167" s="5"/>
      <c r="F167" s="1">
        <v>5</v>
      </c>
      <c r="G167" s="1"/>
      <c r="H167" s="1"/>
      <c r="I167" s="1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2"/>
      <c r="Z167" s="2"/>
      <c r="AA167" s="24"/>
    </row>
    <row r="168" spans="1:27" ht="24" customHeight="1" x14ac:dyDescent="0.25">
      <c r="A168" s="30">
        <v>161</v>
      </c>
      <c r="B168" s="31" t="s">
        <v>183</v>
      </c>
      <c r="C168" s="5" t="s">
        <v>16</v>
      </c>
      <c r="D168" s="5"/>
      <c r="E168" s="5"/>
      <c r="F168" s="1">
        <v>20</v>
      </c>
      <c r="G168" s="1"/>
      <c r="H168" s="1"/>
      <c r="I168" s="1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2"/>
      <c r="Z168" s="2"/>
      <c r="AA168" s="24"/>
    </row>
    <row r="169" spans="1:27" ht="13.9" customHeight="1" x14ac:dyDescent="0.25">
      <c r="A169" s="30">
        <v>162</v>
      </c>
      <c r="B169" s="31" t="s">
        <v>184</v>
      </c>
      <c r="C169" s="5" t="s">
        <v>16</v>
      </c>
      <c r="D169" s="5"/>
      <c r="E169" s="5"/>
      <c r="F169" s="1">
        <v>200</v>
      </c>
      <c r="G169" s="1"/>
      <c r="H169" s="1"/>
      <c r="I169" s="1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2"/>
      <c r="Z169" s="2"/>
      <c r="AA169" s="24"/>
    </row>
    <row r="170" spans="1:27" ht="13.9" customHeight="1" x14ac:dyDescent="0.25">
      <c r="A170" s="30">
        <v>163</v>
      </c>
      <c r="B170" s="31" t="s">
        <v>185</v>
      </c>
      <c r="C170" s="5" t="s">
        <v>16</v>
      </c>
      <c r="D170" s="5"/>
      <c r="E170" s="5"/>
      <c r="F170" s="1">
        <v>200</v>
      </c>
      <c r="G170" s="1"/>
      <c r="H170" s="1"/>
      <c r="I170" s="1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2"/>
      <c r="Z170" s="2"/>
      <c r="AA170" s="24"/>
    </row>
    <row r="171" spans="1:27" ht="24" customHeight="1" x14ac:dyDescent="0.25">
      <c r="A171" s="30">
        <v>164</v>
      </c>
      <c r="B171" s="31" t="s">
        <v>186</v>
      </c>
      <c r="C171" s="5" t="s">
        <v>16</v>
      </c>
      <c r="D171" s="5"/>
      <c r="E171" s="5"/>
      <c r="F171" s="1">
        <v>16</v>
      </c>
      <c r="G171" s="1"/>
      <c r="H171" s="1"/>
      <c r="I171" s="1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2"/>
      <c r="Z171" s="2"/>
      <c r="AA171" s="24"/>
    </row>
    <row r="172" spans="1:27" ht="24" customHeight="1" x14ac:dyDescent="0.25">
      <c r="A172" s="30">
        <v>165</v>
      </c>
      <c r="B172" s="31" t="s">
        <v>187</v>
      </c>
      <c r="C172" s="5" t="s">
        <v>16</v>
      </c>
      <c r="D172" s="5"/>
      <c r="E172" s="5"/>
      <c r="F172" s="1">
        <v>6</v>
      </c>
      <c r="G172" s="1"/>
      <c r="H172" s="1"/>
      <c r="I172" s="1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2"/>
      <c r="Z172" s="2"/>
      <c r="AA172" s="24"/>
    </row>
    <row r="173" spans="1:27" ht="13.9" customHeight="1" x14ac:dyDescent="0.25">
      <c r="A173" s="30">
        <v>166</v>
      </c>
      <c r="B173" s="31" t="s">
        <v>188</v>
      </c>
      <c r="C173" s="5" t="s">
        <v>16</v>
      </c>
      <c r="D173" s="5"/>
      <c r="E173" s="5"/>
      <c r="F173" s="1">
        <v>6</v>
      </c>
      <c r="G173" s="1"/>
      <c r="H173" s="1"/>
      <c r="I173" s="1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2"/>
      <c r="Z173" s="2"/>
      <c r="AA173" s="24"/>
    </row>
    <row r="174" spans="1:27" ht="36.200000000000003" customHeight="1" x14ac:dyDescent="0.25">
      <c r="A174" s="59">
        <v>167</v>
      </c>
      <c r="B174" s="33" t="s">
        <v>189</v>
      </c>
      <c r="C174" s="5" t="s">
        <v>16</v>
      </c>
      <c r="D174" s="5"/>
      <c r="E174" s="5"/>
      <c r="F174" s="1">
        <v>4</v>
      </c>
      <c r="G174" s="1"/>
      <c r="H174" s="1"/>
      <c r="I174" s="1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2"/>
      <c r="Z174" s="2"/>
      <c r="AA174" s="7"/>
    </row>
    <row r="175" spans="1:27" x14ac:dyDescent="0.25">
      <c r="A175" s="59"/>
      <c r="B175" s="31" t="s">
        <v>190</v>
      </c>
      <c r="C175" s="5"/>
      <c r="D175" s="5"/>
      <c r="E175" s="5"/>
      <c r="F175" s="1"/>
      <c r="G175" s="1"/>
      <c r="H175" s="1"/>
      <c r="I175" s="1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2"/>
      <c r="Z175" s="2"/>
      <c r="AA175" s="7"/>
    </row>
    <row r="176" spans="1:27" ht="24" customHeight="1" x14ac:dyDescent="0.25">
      <c r="A176" s="30">
        <v>168</v>
      </c>
      <c r="B176" s="31" t="s">
        <v>191</v>
      </c>
      <c r="C176" s="5" t="s">
        <v>16</v>
      </c>
      <c r="D176" s="5"/>
      <c r="E176" s="5"/>
      <c r="F176" s="1">
        <v>11</v>
      </c>
      <c r="G176" s="1"/>
      <c r="H176" s="1"/>
      <c r="I176" s="1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2"/>
      <c r="Z176" s="2"/>
      <c r="AA176" s="24"/>
    </row>
    <row r="177" spans="1:27" ht="24" customHeight="1" x14ac:dyDescent="0.25">
      <c r="A177" s="30">
        <v>169</v>
      </c>
      <c r="B177" s="31" t="s">
        <v>192</v>
      </c>
      <c r="C177" s="5" t="s">
        <v>16</v>
      </c>
      <c r="D177" s="5"/>
      <c r="E177" s="5"/>
      <c r="F177" s="1">
        <v>500</v>
      </c>
      <c r="G177" s="1"/>
      <c r="H177" s="1"/>
      <c r="I177" s="1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2"/>
      <c r="Z177" s="2"/>
      <c r="AA177" s="24"/>
    </row>
    <row r="178" spans="1:27" ht="47.45" customHeight="1" x14ac:dyDescent="0.25">
      <c r="A178" s="30">
        <v>170</v>
      </c>
      <c r="B178" s="31" t="s">
        <v>193</v>
      </c>
      <c r="C178" s="5" t="s">
        <v>16</v>
      </c>
      <c r="D178" s="5"/>
      <c r="E178" s="5"/>
      <c r="F178" s="1">
        <v>2</v>
      </c>
      <c r="G178" s="1"/>
      <c r="H178" s="1"/>
      <c r="I178" s="1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2"/>
      <c r="Z178" s="2"/>
      <c r="AA178" s="24"/>
    </row>
    <row r="179" spans="1:27" ht="24" customHeight="1" x14ac:dyDescent="0.25">
      <c r="A179" s="30">
        <v>171</v>
      </c>
      <c r="B179" s="31" t="s">
        <v>194</v>
      </c>
      <c r="C179" s="5" t="s">
        <v>16</v>
      </c>
      <c r="D179" s="5"/>
      <c r="E179" s="5"/>
      <c r="F179" s="1">
        <v>5</v>
      </c>
      <c r="G179" s="1"/>
      <c r="H179" s="1"/>
      <c r="I179" s="1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2"/>
      <c r="Z179" s="2"/>
      <c r="AA179" s="24"/>
    </row>
    <row r="180" spans="1:27" ht="24" customHeight="1" x14ac:dyDescent="0.25">
      <c r="A180" s="30">
        <v>172</v>
      </c>
      <c r="B180" s="31" t="s">
        <v>195</v>
      </c>
      <c r="C180" s="5" t="s">
        <v>16</v>
      </c>
      <c r="D180" s="5"/>
      <c r="E180" s="5"/>
      <c r="F180" s="1">
        <v>1</v>
      </c>
      <c r="G180" s="1"/>
      <c r="H180" s="1"/>
      <c r="I180" s="1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2"/>
      <c r="Z180" s="2"/>
      <c r="AA180" s="24"/>
    </row>
    <row r="181" spans="1:27" ht="36.200000000000003" customHeight="1" x14ac:dyDescent="0.25">
      <c r="A181" s="30">
        <v>173</v>
      </c>
      <c r="B181" s="31" t="s">
        <v>196</v>
      </c>
      <c r="C181" s="5" t="s">
        <v>16</v>
      </c>
      <c r="D181" s="5"/>
      <c r="E181" s="5"/>
      <c r="F181" s="1">
        <v>5</v>
      </c>
      <c r="G181" s="1"/>
      <c r="H181" s="1"/>
      <c r="I181" s="1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2"/>
      <c r="Z181" s="2"/>
      <c r="AA181" s="24"/>
    </row>
    <row r="182" spans="1:27" ht="13.9" customHeight="1" x14ac:dyDescent="0.25">
      <c r="A182" s="30">
        <v>174</v>
      </c>
      <c r="B182" s="31" t="s">
        <v>197</v>
      </c>
      <c r="C182" s="5" t="s">
        <v>16</v>
      </c>
      <c r="D182" s="5"/>
      <c r="E182" s="5"/>
      <c r="F182" s="1">
        <v>1</v>
      </c>
      <c r="G182" s="1"/>
      <c r="H182" s="1"/>
      <c r="I182" s="1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2"/>
      <c r="Z182" s="2"/>
      <c r="AA182" s="24"/>
    </row>
    <row r="183" spans="1:27" ht="24" customHeight="1" x14ac:dyDescent="0.25">
      <c r="A183" s="30">
        <v>175</v>
      </c>
      <c r="B183" s="31" t="s">
        <v>198</v>
      </c>
      <c r="C183" s="5" t="s">
        <v>16</v>
      </c>
      <c r="D183" s="5"/>
      <c r="E183" s="5"/>
      <c r="F183" s="1">
        <v>10</v>
      </c>
      <c r="G183" s="1"/>
      <c r="H183" s="1"/>
      <c r="I183" s="1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2"/>
      <c r="Z183" s="2"/>
      <c r="AA183" s="24"/>
    </row>
    <row r="184" spans="1:27" ht="24" customHeight="1" x14ac:dyDescent="0.25">
      <c r="A184" s="30">
        <v>176</v>
      </c>
      <c r="B184" s="31" t="s">
        <v>199</v>
      </c>
      <c r="C184" s="5" t="s">
        <v>16</v>
      </c>
      <c r="D184" s="5"/>
      <c r="E184" s="5"/>
      <c r="F184" s="1">
        <v>4</v>
      </c>
      <c r="G184" s="1"/>
      <c r="H184" s="1"/>
      <c r="I184" s="1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2"/>
      <c r="Z184" s="2"/>
      <c r="AA184" s="24"/>
    </row>
    <row r="185" spans="1:27" ht="13.9" customHeight="1" x14ac:dyDescent="0.25">
      <c r="A185" s="30">
        <v>177</v>
      </c>
      <c r="B185" s="31" t="s">
        <v>200</v>
      </c>
      <c r="C185" s="5" t="s">
        <v>16</v>
      </c>
      <c r="D185" s="5"/>
      <c r="E185" s="5"/>
      <c r="F185" s="1">
        <v>200</v>
      </c>
      <c r="G185" s="1"/>
      <c r="H185" s="1"/>
      <c r="I185" s="1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2"/>
      <c r="Z185" s="2"/>
      <c r="AA185" s="24"/>
    </row>
    <row r="186" spans="1:27" ht="24" customHeight="1" x14ac:dyDescent="0.25">
      <c r="A186" s="30">
        <v>178</v>
      </c>
      <c r="B186" s="31" t="s">
        <v>201</v>
      </c>
      <c r="C186" s="5" t="s">
        <v>16</v>
      </c>
      <c r="D186" s="5"/>
      <c r="E186" s="5"/>
      <c r="F186" s="1">
        <v>20</v>
      </c>
      <c r="G186" s="1"/>
      <c r="H186" s="1"/>
      <c r="I186" s="1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2"/>
      <c r="Z186" s="2"/>
      <c r="AA186" s="24"/>
    </row>
    <row r="187" spans="1:27" ht="13.9" customHeight="1" x14ac:dyDescent="0.25">
      <c r="A187" s="30">
        <v>179</v>
      </c>
      <c r="B187" s="31" t="s">
        <v>202</v>
      </c>
      <c r="C187" s="5" t="s">
        <v>16</v>
      </c>
      <c r="D187" s="5"/>
      <c r="E187" s="5"/>
      <c r="F187" s="1">
        <v>1528</v>
      </c>
      <c r="G187" s="1"/>
      <c r="H187" s="1"/>
      <c r="I187" s="1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2"/>
      <c r="Z187" s="2"/>
      <c r="AA187" s="24"/>
    </row>
    <row r="188" spans="1:27" ht="24" customHeight="1" x14ac:dyDescent="0.25">
      <c r="A188" s="30">
        <v>180</v>
      </c>
      <c r="B188" s="31" t="s">
        <v>203</v>
      </c>
      <c r="C188" s="5" t="s">
        <v>16</v>
      </c>
      <c r="D188" s="5"/>
      <c r="E188" s="5"/>
      <c r="F188" s="1">
        <v>12</v>
      </c>
      <c r="G188" s="1"/>
      <c r="H188" s="1"/>
      <c r="I188" s="1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2"/>
      <c r="Z188" s="2"/>
      <c r="AA188" s="24"/>
    </row>
    <row r="189" spans="1:27" ht="13.9" customHeight="1" x14ac:dyDescent="0.25">
      <c r="A189" s="30">
        <v>181</v>
      </c>
      <c r="B189" s="31" t="s">
        <v>204</v>
      </c>
      <c r="C189" s="5" t="s">
        <v>16</v>
      </c>
      <c r="D189" s="5"/>
      <c r="E189" s="5"/>
      <c r="F189" s="1">
        <v>3</v>
      </c>
      <c r="G189" s="1"/>
      <c r="H189" s="1"/>
      <c r="I189" s="1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2"/>
      <c r="Z189" s="2"/>
      <c r="AA189" s="24"/>
    </row>
    <row r="190" spans="1:27" ht="36.200000000000003" customHeight="1" x14ac:dyDescent="0.25">
      <c r="A190" s="30">
        <v>182</v>
      </c>
      <c r="B190" s="31" t="s">
        <v>205</v>
      </c>
      <c r="C190" s="5" t="s">
        <v>16</v>
      </c>
      <c r="D190" s="5"/>
      <c r="E190" s="5"/>
      <c r="F190" s="1">
        <v>10</v>
      </c>
      <c r="G190" s="1"/>
      <c r="H190" s="1"/>
      <c r="I190" s="1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2"/>
      <c r="Z190" s="2"/>
      <c r="AA190" s="24"/>
    </row>
    <row r="191" spans="1:27" ht="13.9" customHeight="1" x14ac:dyDescent="0.25">
      <c r="A191" s="30">
        <v>183</v>
      </c>
      <c r="B191" s="31" t="s">
        <v>206</v>
      </c>
      <c r="C191" s="5" t="s">
        <v>16</v>
      </c>
      <c r="D191" s="5"/>
      <c r="E191" s="5"/>
      <c r="F191" s="1">
        <v>2</v>
      </c>
      <c r="G191" s="1"/>
      <c r="H191" s="1"/>
      <c r="I191" s="1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2"/>
      <c r="Z191" s="2"/>
      <c r="AA191" s="24"/>
    </row>
    <row r="192" spans="1:27" ht="24" customHeight="1" x14ac:dyDescent="0.25">
      <c r="A192" s="30">
        <v>184</v>
      </c>
      <c r="B192" s="31" t="s">
        <v>207</v>
      </c>
      <c r="C192" s="5" t="s">
        <v>16</v>
      </c>
      <c r="D192" s="5"/>
      <c r="E192" s="5"/>
      <c r="F192" s="1">
        <v>4</v>
      </c>
      <c r="G192" s="1"/>
      <c r="H192" s="1"/>
      <c r="I192" s="1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2"/>
      <c r="Z192" s="2"/>
      <c r="AA192" s="24"/>
    </row>
    <row r="193" spans="1:27" ht="24" customHeight="1" x14ac:dyDescent="0.25">
      <c r="A193" s="30">
        <v>185</v>
      </c>
      <c r="B193" s="31" t="s">
        <v>208</v>
      </c>
      <c r="C193" s="5" t="s">
        <v>16</v>
      </c>
      <c r="D193" s="5"/>
      <c r="E193" s="5"/>
      <c r="F193" s="1">
        <v>5</v>
      </c>
      <c r="G193" s="1"/>
      <c r="H193" s="1"/>
      <c r="I193" s="1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2"/>
      <c r="Z193" s="2"/>
      <c r="AA193" s="24"/>
    </row>
    <row r="194" spans="1:27" ht="13.9" customHeight="1" x14ac:dyDescent="0.25">
      <c r="A194" s="30">
        <v>186</v>
      </c>
      <c r="B194" s="31" t="s">
        <v>209</v>
      </c>
      <c r="C194" s="5" t="s">
        <v>16</v>
      </c>
      <c r="D194" s="5"/>
      <c r="E194" s="5"/>
      <c r="F194" s="1">
        <v>3</v>
      </c>
      <c r="G194" s="1"/>
      <c r="H194" s="1"/>
      <c r="I194" s="1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2"/>
      <c r="Z194" s="2"/>
      <c r="AA194" s="24"/>
    </row>
    <row r="195" spans="1:27" ht="13.9" customHeight="1" x14ac:dyDescent="0.25">
      <c r="A195" s="30">
        <v>187</v>
      </c>
      <c r="B195" s="31" t="s">
        <v>210</v>
      </c>
      <c r="C195" s="5" t="s">
        <v>16</v>
      </c>
      <c r="D195" s="5"/>
      <c r="E195" s="5"/>
      <c r="F195" s="1">
        <v>4</v>
      </c>
      <c r="G195" s="1"/>
      <c r="H195" s="1"/>
      <c r="I195" s="1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2"/>
      <c r="Z195" s="2"/>
      <c r="AA195" s="24"/>
    </row>
    <row r="196" spans="1:27" ht="13.9" customHeight="1" x14ac:dyDescent="0.25">
      <c r="A196" s="30">
        <v>188</v>
      </c>
      <c r="B196" s="31" t="s">
        <v>211</v>
      </c>
      <c r="C196" s="5" t="s">
        <v>16</v>
      </c>
      <c r="D196" s="5"/>
      <c r="E196" s="5"/>
      <c r="F196" s="1">
        <v>2</v>
      </c>
      <c r="G196" s="1"/>
      <c r="H196" s="1"/>
      <c r="I196" s="1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2"/>
      <c r="Z196" s="2"/>
      <c r="AA196" s="24"/>
    </row>
    <row r="197" spans="1:27" ht="24" customHeight="1" x14ac:dyDescent="0.25">
      <c r="A197" s="30">
        <v>189</v>
      </c>
      <c r="B197" s="31" t="s">
        <v>212</v>
      </c>
      <c r="C197" s="5" t="s">
        <v>16</v>
      </c>
      <c r="D197" s="5"/>
      <c r="E197" s="5"/>
      <c r="F197" s="1">
        <v>3</v>
      </c>
      <c r="G197" s="1"/>
      <c r="H197" s="1"/>
      <c r="I197" s="1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2"/>
      <c r="Z197" s="2"/>
      <c r="AA197" s="24"/>
    </row>
    <row r="198" spans="1:27" ht="36.200000000000003" customHeight="1" x14ac:dyDescent="0.25">
      <c r="A198" s="30">
        <v>190</v>
      </c>
      <c r="B198" s="31" t="s">
        <v>213</v>
      </c>
      <c r="C198" s="5" t="s">
        <v>16</v>
      </c>
      <c r="D198" s="5"/>
      <c r="E198" s="5"/>
      <c r="F198" s="1">
        <v>4</v>
      </c>
      <c r="G198" s="1"/>
      <c r="H198" s="1"/>
      <c r="I198" s="1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2"/>
      <c r="Z198" s="2"/>
      <c r="AA198" s="24"/>
    </row>
    <row r="199" spans="1:27" ht="13.9" customHeight="1" x14ac:dyDescent="0.25">
      <c r="A199" s="30">
        <v>191</v>
      </c>
      <c r="B199" s="31" t="s">
        <v>214</v>
      </c>
      <c r="C199" s="5" t="s">
        <v>16</v>
      </c>
      <c r="D199" s="5"/>
      <c r="E199" s="5"/>
      <c r="F199" s="1">
        <v>8</v>
      </c>
      <c r="G199" s="1"/>
      <c r="H199" s="1"/>
      <c r="I199" s="1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2"/>
      <c r="Z199" s="2"/>
      <c r="AA199" s="24"/>
    </row>
    <row r="200" spans="1:27" ht="13.9" customHeight="1" x14ac:dyDescent="0.25">
      <c r="A200" s="30">
        <v>192</v>
      </c>
      <c r="B200" s="31" t="s">
        <v>215</v>
      </c>
      <c r="C200" s="5" t="s">
        <v>16</v>
      </c>
      <c r="D200" s="5"/>
      <c r="E200" s="5"/>
      <c r="F200" s="1">
        <v>4</v>
      </c>
      <c r="G200" s="1"/>
      <c r="H200" s="1"/>
      <c r="I200" s="1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2"/>
      <c r="Z200" s="2"/>
      <c r="AA200" s="24"/>
    </row>
    <row r="201" spans="1:27" ht="24" customHeight="1" x14ac:dyDescent="0.25">
      <c r="A201" s="30">
        <v>193</v>
      </c>
      <c r="B201" s="31" t="s">
        <v>216</v>
      </c>
      <c r="C201" s="5" t="s">
        <v>16</v>
      </c>
      <c r="D201" s="5"/>
      <c r="E201" s="5"/>
      <c r="F201" s="1">
        <v>12</v>
      </c>
      <c r="G201" s="1"/>
      <c r="H201" s="1"/>
      <c r="I201" s="1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2"/>
      <c r="Z201" s="2"/>
      <c r="AA201" s="24"/>
    </row>
    <row r="202" spans="1:27" ht="24" customHeight="1" x14ac:dyDescent="0.25">
      <c r="A202" s="30">
        <v>194</v>
      </c>
      <c r="B202" s="31" t="s">
        <v>217</v>
      </c>
      <c r="C202" s="5" t="s">
        <v>16</v>
      </c>
      <c r="D202" s="5"/>
      <c r="E202" s="5"/>
      <c r="F202" s="1">
        <v>110</v>
      </c>
      <c r="G202" s="1"/>
      <c r="H202" s="1"/>
      <c r="I202" s="1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2"/>
      <c r="Z202" s="2"/>
      <c r="AA202" s="24"/>
    </row>
    <row r="203" spans="1:27" ht="36.200000000000003" customHeight="1" x14ac:dyDescent="0.25">
      <c r="A203" s="30">
        <v>195</v>
      </c>
      <c r="B203" s="31" t="s">
        <v>218</v>
      </c>
      <c r="C203" s="5" t="s">
        <v>16</v>
      </c>
      <c r="D203" s="5"/>
      <c r="E203" s="5"/>
      <c r="F203" s="1">
        <v>18</v>
      </c>
      <c r="G203" s="1"/>
      <c r="H203" s="1"/>
      <c r="I203" s="1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2"/>
      <c r="Z203" s="2"/>
      <c r="AA203" s="24"/>
    </row>
    <row r="204" spans="1:27" ht="25.7" customHeight="1" x14ac:dyDescent="0.25">
      <c r="A204" s="30">
        <v>196</v>
      </c>
      <c r="B204" s="31" t="s">
        <v>219</v>
      </c>
      <c r="C204" s="5" t="s">
        <v>21</v>
      </c>
      <c r="D204" s="5"/>
      <c r="E204" s="5"/>
      <c r="F204" s="1">
        <v>5</v>
      </c>
      <c r="G204" s="1"/>
      <c r="H204" s="1"/>
      <c r="I204" s="1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2"/>
      <c r="Z204" s="2"/>
      <c r="AA204" s="24"/>
    </row>
    <row r="205" spans="1:27" ht="26.45" customHeight="1" x14ac:dyDescent="0.25">
      <c r="A205" s="14" t="s">
        <v>220</v>
      </c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60"/>
      <c r="P205" s="60"/>
      <c r="Q205" s="60"/>
      <c r="R205" s="60"/>
      <c r="S205" s="60"/>
      <c r="T205" s="3"/>
      <c r="U205" s="3"/>
      <c r="V205" s="3"/>
      <c r="W205" s="3"/>
      <c r="X205" s="3"/>
      <c r="Y205" s="2">
        <f>SUM(Y8:Y204)</f>
        <v>0</v>
      </c>
      <c r="Z205" s="2"/>
      <c r="AA205" s="24"/>
    </row>
    <row r="206" spans="1:27" x14ac:dyDescent="0.25">
      <c r="A206" s="61"/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61"/>
      <c r="U206" s="61"/>
      <c r="V206" s="61"/>
      <c r="W206" s="61"/>
      <c r="X206" s="61"/>
      <c r="Y206" s="61"/>
      <c r="Z206" s="61"/>
      <c r="AA206" s="24"/>
    </row>
    <row r="207" spans="1:27" ht="18.600000000000001" customHeight="1" x14ac:dyDescent="0.25">
      <c r="A207" s="14" t="s">
        <v>221</v>
      </c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24"/>
    </row>
    <row r="208" spans="1:27" ht="13.9" customHeight="1" x14ac:dyDescent="0.25">
      <c r="A208" s="30">
        <v>1</v>
      </c>
      <c r="B208" s="1" t="s">
        <v>222</v>
      </c>
      <c r="C208" s="1"/>
      <c r="D208" s="62" t="s">
        <v>223</v>
      </c>
      <c r="E208" s="62"/>
      <c r="F208" s="62"/>
      <c r="G208" s="1">
        <v>3</v>
      </c>
      <c r="H208" s="1"/>
      <c r="I208" s="1"/>
      <c r="J208" s="1"/>
      <c r="K208" s="1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4"/>
      <c r="AA208" s="24"/>
    </row>
    <row r="209" spans="1:27" ht="25.5" customHeight="1" x14ac:dyDescent="0.25">
      <c r="A209" s="30">
        <v>2</v>
      </c>
      <c r="B209" s="1" t="s">
        <v>224</v>
      </c>
      <c r="C209" s="1"/>
      <c r="D209" s="62" t="s">
        <v>223</v>
      </c>
      <c r="E209" s="62"/>
      <c r="F209" s="62"/>
      <c r="G209" s="1">
        <v>3</v>
      </c>
      <c r="H209" s="1"/>
      <c r="I209" s="1"/>
      <c r="J209" s="1"/>
      <c r="K209" s="1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4"/>
      <c r="AA209" s="24"/>
    </row>
    <row r="210" spans="1:27" ht="25.5" customHeight="1" x14ac:dyDescent="0.25">
      <c r="A210" s="30">
        <v>3</v>
      </c>
      <c r="B210" s="1" t="s">
        <v>225</v>
      </c>
      <c r="C210" s="1"/>
      <c r="D210" s="62" t="s">
        <v>223</v>
      </c>
      <c r="E210" s="62"/>
      <c r="F210" s="62"/>
      <c r="G210" s="1">
        <v>3</v>
      </c>
      <c r="H210" s="1"/>
      <c r="I210" s="1"/>
      <c r="J210" s="1"/>
      <c r="K210" s="1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4"/>
      <c r="AA210" s="24"/>
    </row>
    <row r="211" spans="1:27" ht="13.9" customHeight="1" x14ac:dyDescent="0.25">
      <c r="A211" s="30">
        <v>4</v>
      </c>
      <c r="B211" s="1" t="s">
        <v>226</v>
      </c>
      <c r="C211" s="1"/>
      <c r="D211" s="62" t="s">
        <v>223</v>
      </c>
      <c r="E211" s="62"/>
      <c r="F211" s="62"/>
      <c r="G211" s="1">
        <v>3</v>
      </c>
      <c r="H211" s="1"/>
      <c r="I211" s="1"/>
      <c r="J211" s="1"/>
      <c r="K211" s="1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4"/>
      <c r="AA211" s="24"/>
    </row>
    <row r="212" spans="1:27" ht="13.9" customHeight="1" x14ac:dyDescent="0.25">
      <c r="A212" s="30">
        <v>5</v>
      </c>
      <c r="B212" s="1" t="s">
        <v>227</v>
      </c>
      <c r="C212" s="1"/>
      <c r="D212" s="62" t="s">
        <v>223</v>
      </c>
      <c r="E212" s="62"/>
      <c r="F212" s="62"/>
      <c r="G212" s="1">
        <v>3</v>
      </c>
      <c r="H212" s="1"/>
      <c r="I212" s="1"/>
      <c r="J212" s="1"/>
      <c r="K212" s="1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4"/>
      <c r="AA212" s="24"/>
    </row>
    <row r="213" spans="1:27" ht="13.9" customHeight="1" x14ac:dyDescent="0.25">
      <c r="A213" s="30">
        <v>6</v>
      </c>
      <c r="B213" s="1" t="s">
        <v>228</v>
      </c>
      <c r="C213" s="1"/>
      <c r="D213" s="62" t="s">
        <v>223</v>
      </c>
      <c r="E213" s="62"/>
      <c r="F213" s="62"/>
      <c r="G213" s="1">
        <v>3</v>
      </c>
      <c r="H213" s="1"/>
      <c r="I213" s="1"/>
      <c r="J213" s="1"/>
      <c r="K213" s="1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4"/>
      <c r="AA213" s="24"/>
    </row>
    <row r="214" spans="1:27" ht="13.9" customHeight="1" x14ac:dyDescent="0.25">
      <c r="A214" s="30">
        <v>7</v>
      </c>
      <c r="B214" s="1" t="s">
        <v>229</v>
      </c>
      <c r="C214" s="1"/>
      <c r="D214" s="62" t="s">
        <v>223</v>
      </c>
      <c r="E214" s="62"/>
      <c r="F214" s="62"/>
      <c r="G214" s="1">
        <v>3</v>
      </c>
      <c r="H214" s="1"/>
      <c r="I214" s="1"/>
      <c r="J214" s="1"/>
      <c r="K214" s="1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4"/>
      <c r="AA214" s="24"/>
    </row>
    <row r="215" spans="1:27" ht="13.9" customHeight="1" x14ac:dyDescent="0.25">
      <c r="A215" s="30">
        <v>9</v>
      </c>
      <c r="B215" s="1" t="s">
        <v>230</v>
      </c>
      <c r="C215" s="1"/>
      <c r="D215" s="62" t="s">
        <v>223</v>
      </c>
      <c r="E215" s="62"/>
      <c r="F215" s="62"/>
      <c r="G215" s="1">
        <v>3</v>
      </c>
      <c r="H215" s="1"/>
      <c r="I215" s="1"/>
      <c r="J215" s="1"/>
      <c r="K215" s="1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4"/>
      <c r="AA215" s="24"/>
    </row>
    <row r="216" spans="1:27" ht="13.9" customHeight="1" x14ac:dyDescent="0.25">
      <c r="A216" s="30">
        <v>10</v>
      </c>
      <c r="B216" s="1" t="s">
        <v>231</v>
      </c>
      <c r="C216" s="1"/>
      <c r="D216" s="62" t="s">
        <v>223</v>
      </c>
      <c r="E216" s="62"/>
      <c r="F216" s="62"/>
      <c r="G216" s="1">
        <v>3</v>
      </c>
      <c r="H216" s="1"/>
      <c r="I216" s="1"/>
      <c r="J216" s="1"/>
      <c r="K216" s="1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4"/>
      <c r="AA216" s="24"/>
    </row>
    <row r="217" spans="1:27" ht="13.9" customHeight="1" x14ac:dyDescent="0.25">
      <c r="A217" s="30">
        <v>11</v>
      </c>
      <c r="B217" s="1" t="s">
        <v>232</v>
      </c>
      <c r="C217" s="1"/>
      <c r="D217" s="62" t="s">
        <v>223</v>
      </c>
      <c r="E217" s="62"/>
      <c r="F217" s="62"/>
      <c r="G217" s="1">
        <v>3</v>
      </c>
      <c r="H217" s="1"/>
      <c r="I217" s="1"/>
      <c r="J217" s="1"/>
      <c r="K217" s="1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4"/>
      <c r="AA217" s="24"/>
    </row>
    <row r="218" spans="1:27" ht="13.9" customHeight="1" x14ac:dyDescent="0.25">
      <c r="A218" s="30">
        <v>12</v>
      </c>
      <c r="B218" s="1" t="s">
        <v>233</v>
      </c>
      <c r="C218" s="1"/>
      <c r="D218" s="62" t="s">
        <v>223</v>
      </c>
      <c r="E218" s="62"/>
      <c r="F218" s="62"/>
      <c r="G218" s="1">
        <v>3</v>
      </c>
      <c r="H218" s="1"/>
      <c r="I218" s="1"/>
      <c r="J218" s="1"/>
      <c r="K218" s="1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4"/>
      <c r="AA218" s="24"/>
    </row>
    <row r="219" spans="1:27" ht="13.9" customHeight="1" x14ac:dyDescent="0.25">
      <c r="A219" s="30">
        <v>13</v>
      </c>
      <c r="B219" s="1" t="s">
        <v>234</v>
      </c>
      <c r="C219" s="1"/>
      <c r="D219" s="62" t="s">
        <v>223</v>
      </c>
      <c r="E219" s="62"/>
      <c r="F219" s="62"/>
      <c r="G219" s="1">
        <v>3</v>
      </c>
      <c r="H219" s="1"/>
      <c r="I219" s="1"/>
      <c r="J219" s="1"/>
      <c r="K219" s="1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4"/>
      <c r="AA219" s="24"/>
    </row>
    <row r="220" spans="1:27" ht="13.9" customHeight="1" x14ac:dyDescent="0.25">
      <c r="A220" s="30">
        <v>14</v>
      </c>
      <c r="B220" s="1" t="s">
        <v>235</v>
      </c>
      <c r="C220" s="1"/>
      <c r="D220" s="62" t="s">
        <v>223</v>
      </c>
      <c r="E220" s="62"/>
      <c r="F220" s="62"/>
      <c r="G220" s="1">
        <v>3</v>
      </c>
      <c r="H220" s="1"/>
      <c r="I220" s="1"/>
      <c r="J220" s="1"/>
      <c r="K220" s="1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4"/>
      <c r="AA220" s="24"/>
    </row>
    <row r="221" spans="1:27" ht="13.9" customHeight="1" x14ac:dyDescent="0.25">
      <c r="A221" s="30">
        <v>15</v>
      </c>
      <c r="B221" s="1" t="s">
        <v>236</v>
      </c>
      <c r="C221" s="1"/>
      <c r="D221" s="62" t="s">
        <v>223</v>
      </c>
      <c r="E221" s="62"/>
      <c r="F221" s="62"/>
      <c r="G221" s="1">
        <v>3</v>
      </c>
      <c r="H221" s="1"/>
      <c r="I221" s="1"/>
      <c r="J221" s="1"/>
      <c r="K221" s="1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4"/>
      <c r="AA221" s="24"/>
    </row>
    <row r="222" spans="1:27" ht="13.9" customHeight="1" x14ac:dyDescent="0.25">
      <c r="A222" s="30">
        <v>16</v>
      </c>
      <c r="B222" s="1" t="s">
        <v>237</v>
      </c>
      <c r="C222" s="1"/>
      <c r="D222" s="62" t="s">
        <v>223</v>
      </c>
      <c r="E222" s="62"/>
      <c r="F222" s="62"/>
      <c r="G222" s="1">
        <v>3</v>
      </c>
      <c r="H222" s="1"/>
      <c r="I222" s="1"/>
      <c r="J222" s="1"/>
      <c r="K222" s="1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4"/>
      <c r="AA222" s="24"/>
    </row>
    <row r="223" spans="1:27" ht="13.9" customHeight="1" x14ac:dyDescent="0.25">
      <c r="A223" s="30">
        <v>17</v>
      </c>
      <c r="B223" s="1" t="s">
        <v>238</v>
      </c>
      <c r="C223" s="1"/>
      <c r="D223" s="62" t="s">
        <v>223</v>
      </c>
      <c r="E223" s="62"/>
      <c r="F223" s="62"/>
      <c r="G223" s="1">
        <v>3</v>
      </c>
      <c r="H223" s="1"/>
      <c r="I223" s="1"/>
      <c r="J223" s="1"/>
      <c r="K223" s="1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4"/>
      <c r="AA223" s="24"/>
    </row>
    <row r="224" spans="1:27" ht="25.5" customHeight="1" x14ac:dyDescent="0.25">
      <c r="A224" s="30">
        <v>18</v>
      </c>
      <c r="B224" s="1" t="s">
        <v>239</v>
      </c>
      <c r="C224" s="1"/>
      <c r="D224" s="62" t="s">
        <v>16</v>
      </c>
      <c r="E224" s="62"/>
      <c r="F224" s="62"/>
      <c r="G224" s="1">
        <v>3</v>
      </c>
      <c r="H224" s="1"/>
      <c r="I224" s="1"/>
      <c r="J224" s="1"/>
      <c r="K224" s="1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4"/>
      <c r="AA224" s="24"/>
    </row>
    <row r="225" spans="1:27" ht="25.5" customHeight="1" x14ac:dyDescent="0.25">
      <c r="A225" s="30">
        <v>19</v>
      </c>
      <c r="B225" s="1" t="s">
        <v>240</v>
      </c>
      <c r="C225" s="1"/>
      <c r="D225" s="62" t="s">
        <v>16</v>
      </c>
      <c r="E225" s="62"/>
      <c r="F225" s="62"/>
      <c r="G225" s="1">
        <v>3</v>
      </c>
      <c r="H225" s="1"/>
      <c r="I225" s="1"/>
      <c r="J225" s="1"/>
      <c r="K225" s="1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4"/>
      <c r="AA225" s="24"/>
    </row>
    <row r="226" spans="1:27" ht="25.5" customHeight="1" x14ac:dyDescent="0.25">
      <c r="A226" s="30">
        <v>20</v>
      </c>
      <c r="B226" s="1" t="s">
        <v>241</v>
      </c>
      <c r="C226" s="1"/>
      <c r="D226" s="62" t="s">
        <v>16</v>
      </c>
      <c r="E226" s="62"/>
      <c r="F226" s="62"/>
      <c r="G226" s="1">
        <v>3</v>
      </c>
      <c r="H226" s="1"/>
      <c r="I226" s="1"/>
      <c r="J226" s="1"/>
      <c r="K226" s="1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4"/>
      <c r="AA226" s="24"/>
    </row>
    <row r="227" spans="1:27" ht="25.5" customHeight="1" x14ac:dyDescent="0.25">
      <c r="A227" s="30">
        <v>21</v>
      </c>
      <c r="B227" s="1" t="s">
        <v>242</v>
      </c>
      <c r="C227" s="1"/>
      <c r="D227" s="62" t="s">
        <v>16</v>
      </c>
      <c r="E227" s="62"/>
      <c r="F227" s="62"/>
      <c r="G227" s="1">
        <v>3</v>
      </c>
      <c r="H227" s="1"/>
      <c r="I227" s="1"/>
      <c r="J227" s="1"/>
      <c r="K227" s="1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4"/>
      <c r="AA227" s="24"/>
    </row>
    <row r="228" spans="1:27" ht="25.5" customHeight="1" x14ac:dyDescent="0.25">
      <c r="A228" s="30">
        <v>22</v>
      </c>
      <c r="B228" s="1" t="s">
        <v>243</v>
      </c>
      <c r="C228" s="1"/>
      <c r="D228" s="62" t="s">
        <v>16</v>
      </c>
      <c r="E228" s="62"/>
      <c r="F228" s="62"/>
      <c r="G228" s="1">
        <v>3</v>
      </c>
      <c r="H228" s="1"/>
      <c r="I228" s="1"/>
      <c r="J228" s="1"/>
      <c r="K228" s="1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4"/>
      <c r="AA228" s="24"/>
    </row>
    <row r="229" spans="1:27" ht="25.5" customHeight="1" x14ac:dyDescent="0.25">
      <c r="A229" s="30">
        <v>23</v>
      </c>
      <c r="B229" s="1" t="s">
        <v>244</v>
      </c>
      <c r="C229" s="1"/>
      <c r="D229" s="62" t="s">
        <v>16</v>
      </c>
      <c r="E229" s="62"/>
      <c r="F229" s="62"/>
      <c r="G229" s="1">
        <v>3</v>
      </c>
      <c r="H229" s="1"/>
      <c r="I229" s="1"/>
      <c r="J229" s="1"/>
      <c r="K229" s="1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4"/>
      <c r="AA229" s="24"/>
    </row>
    <row r="230" spans="1:27" ht="25.5" customHeight="1" x14ac:dyDescent="0.25">
      <c r="A230" s="30">
        <v>24</v>
      </c>
      <c r="B230" s="1" t="s">
        <v>245</v>
      </c>
      <c r="C230" s="1"/>
      <c r="D230" s="62" t="s">
        <v>16</v>
      </c>
      <c r="E230" s="62"/>
      <c r="F230" s="62"/>
      <c r="G230" s="1">
        <v>3</v>
      </c>
      <c r="H230" s="1"/>
      <c r="I230" s="1"/>
      <c r="J230" s="1"/>
      <c r="K230" s="1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4"/>
      <c r="AA230" s="24"/>
    </row>
    <row r="231" spans="1:27" ht="25.5" customHeight="1" x14ac:dyDescent="0.25">
      <c r="A231" s="30">
        <v>25</v>
      </c>
      <c r="B231" s="1" t="s">
        <v>246</v>
      </c>
      <c r="C231" s="1"/>
      <c r="D231" s="62" t="s">
        <v>16</v>
      </c>
      <c r="E231" s="62"/>
      <c r="F231" s="62"/>
      <c r="G231" s="1">
        <v>3</v>
      </c>
      <c r="H231" s="1"/>
      <c r="I231" s="1"/>
      <c r="J231" s="1"/>
      <c r="K231" s="1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4"/>
      <c r="AA231" s="24"/>
    </row>
    <row r="232" spans="1:27" ht="25.5" customHeight="1" x14ac:dyDescent="0.25">
      <c r="A232" s="30">
        <v>26</v>
      </c>
      <c r="B232" s="1" t="s">
        <v>247</v>
      </c>
      <c r="C232" s="1"/>
      <c r="D232" s="62" t="s">
        <v>16</v>
      </c>
      <c r="E232" s="62"/>
      <c r="F232" s="62"/>
      <c r="G232" s="1">
        <v>3</v>
      </c>
      <c r="H232" s="1"/>
      <c r="I232" s="1"/>
      <c r="J232" s="1"/>
      <c r="K232" s="1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4"/>
      <c r="AA232" s="24"/>
    </row>
    <row r="233" spans="1:27" ht="25.5" customHeight="1" x14ac:dyDescent="0.25">
      <c r="A233" s="30">
        <v>27</v>
      </c>
      <c r="B233" s="1" t="s">
        <v>248</v>
      </c>
      <c r="C233" s="1"/>
      <c r="D233" s="62" t="s">
        <v>16</v>
      </c>
      <c r="E233" s="62"/>
      <c r="F233" s="62"/>
      <c r="G233" s="1">
        <v>3</v>
      </c>
      <c r="H233" s="1"/>
      <c r="I233" s="1"/>
      <c r="J233" s="1"/>
      <c r="K233" s="1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4"/>
      <c r="AA233" s="24"/>
    </row>
    <row r="234" spans="1:27" ht="25.5" customHeight="1" x14ac:dyDescent="0.25">
      <c r="A234" s="30">
        <v>28</v>
      </c>
      <c r="B234" s="1" t="s">
        <v>249</v>
      </c>
      <c r="C234" s="1"/>
      <c r="D234" s="62" t="s">
        <v>16</v>
      </c>
      <c r="E234" s="62"/>
      <c r="F234" s="62"/>
      <c r="G234" s="1">
        <v>3</v>
      </c>
      <c r="H234" s="1"/>
      <c r="I234" s="1"/>
      <c r="J234" s="1"/>
      <c r="K234" s="1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4"/>
      <c r="AA234" s="24"/>
    </row>
    <row r="235" spans="1:27" ht="25.5" customHeight="1" x14ac:dyDescent="0.25">
      <c r="A235" s="30">
        <v>29</v>
      </c>
      <c r="B235" s="1" t="s">
        <v>250</v>
      </c>
      <c r="C235" s="1"/>
      <c r="D235" s="62" t="s">
        <v>16</v>
      </c>
      <c r="E235" s="62"/>
      <c r="F235" s="62"/>
      <c r="G235" s="1">
        <v>3</v>
      </c>
      <c r="H235" s="1"/>
      <c r="I235" s="1"/>
      <c r="J235" s="1"/>
      <c r="K235" s="1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4"/>
      <c r="AA235" s="24"/>
    </row>
    <row r="236" spans="1:27" ht="25.5" customHeight="1" x14ac:dyDescent="0.25">
      <c r="A236" s="30">
        <v>30</v>
      </c>
      <c r="B236" s="1" t="s">
        <v>251</v>
      </c>
      <c r="C236" s="1"/>
      <c r="D236" s="62" t="s">
        <v>16</v>
      </c>
      <c r="E236" s="62"/>
      <c r="F236" s="62"/>
      <c r="G236" s="1">
        <v>3</v>
      </c>
      <c r="H236" s="1"/>
      <c r="I236" s="1"/>
      <c r="J236" s="1"/>
      <c r="K236" s="1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4"/>
      <c r="AA236" s="24"/>
    </row>
    <row r="237" spans="1:27" ht="25.5" customHeight="1" x14ac:dyDescent="0.25">
      <c r="A237" s="30">
        <v>31</v>
      </c>
      <c r="B237" s="1" t="s">
        <v>252</v>
      </c>
      <c r="C237" s="1"/>
      <c r="D237" s="62" t="s">
        <v>16</v>
      </c>
      <c r="E237" s="62"/>
      <c r="F237" s="62"/>
      <c r="G237" s="1">
        <v>3</v>
      </c>
      <c r="H237" s="1"/>
      <c r="I237" s="1"/>
      <c r="J237" s="1"/>
      <c r="K237" s="1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4"/>
      <c r="AA237" s="24"/>
    </row>
    <row r="238" spans="1:27" ht="25.5" customHeight="1" x14ac:dyDescent="0.25">
      <c r="A238" s="30">
        <v>32</v>
      </c>
      <c r="B238" s="1" t="s">
        <v>253</v>
      </c>
      <c r="C238" s="1"/>
      <c r="D238" s="62" t="s">
        <v>16</v>
      </c>
      <c r="E238" s="62"/>
      <c r="F238" s="62"/>
      <c r="G238" s="1">
        <v>3</v>
      </c>
      <c r="H238" s="1"/>
      <c r="I238" s="1"/>
      <c r="J238" s="1"/>
      <c r="K238" s="1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4"/>
      <c r="AA238" s="24"/>
    </row>
    <row r="239" spans="1:27" ht="25.5" customHeight="1" x14ac:dyDescent="0.25">
      <c r="A239" s="30">
        <v>33</v>
      </c>
      <c r="B239" s="1" t="s">
        <v>254</v>
      </c>
      <c r="C239" s="1"/>
      <c r="D239" s="62" t="s">
        <v>16</v>
      </c>
      <c r="E239" s="62"/>
      <c r="F239" s="62"/>
      <c r="G239" s="1">
        <v>3</v>
      </c>
      <c r="H239" s="1"/>
      <c r="I239" s="1"/>
      <c r="J239" s="1"/>
      <c r="K239" s="1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4"/>
      <c r="AA239" s="24"/>
    </row>
    <row r="240" spans="1:27" ht="25.5" customHeight="1" x14ac:dyDescent="0.25">
      <c r="A240" s="30">
        <v>34</v>
      </c>
      <c r="B240" s="1" t="s">
        <v>255</v>
      </c>
      <c r="C240" s="1"/>
      <c r="D240" s="62" t="s">
        <v>16</v>
      </c>
      <c r="E240" s="62"/>
      <c r="F240" s="62"/>
      <c r="G240" s="1">
        <v>3</v>
      </c>
      <c r="H240" s="1"/>
      <c r="I240" s="1"/>
      <c r="J240" s="1"/>
      <c r="K240" s="1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4"/>
      <c r="AA240" s="24"/>
    </row>
    <row r="241" spans="1:27" ht="25.5" customHeight="1" x14ac:dyDescent="0.25">
      <c r="A241" s="30">
        <v>35</v>
      </c>
      <c r="B241" s="1" t="s">
        <v>256</v>
      </c>
      <c r="C241" s="1"/>
      <c r="D241" s="62" t="s">
        <v>16</v>
      </c>
      <c r="E241" s="62"/>
      <c r="F241" s="62"/>
      <c r="G241" s="1">
        <v>3</v>
      </c>
      <c r="H241" s="1"/>
      <c r="I241" s="1"/>
      <c r="J241" s="1"/>
      <c r="K241" s="1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4"/>
      <c r="AA241" s="24"/>
    </row>
    <row r="242" spans="1:27" ht="25.5" customHeight="1" x14ac:dyDescent="0.25">
      <c r="A242" s="30">
        <v>36</v>
      </c>
      <c r="B242" s="1" t="s">
        <v>257</v>
      </c>
      <c r="C242" s="1"/>
      <c r="D242" s="62" t="s">
        <v>16</v>
      </c>
      <c r="E242" s="62"/>
      <c r="F242" s="62"/>
      <c r="G242" s="1">
        <v>3</v>
      </c>
      <c r="H242" s="1"/>
      <c r="I242" s="1"/>
      <c r="J242" s="1"/>
      <c r="K242" s="1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4"/>
      <c r="AA242" s="24"/>
    </row>
    <row r="243" spans="1:27" ht="25.5" customHeight="1" x14ac:dyDescent="0.25">
      <c r="A243" s="30">
        <v>37</v>
      </c>
      <c r="B243" s="1" t="s">
        <v>258</v>
      </c>
      <c r="C243" s="1"/>
      <c r="D243" s="62" t="s">
        <v>16</v>
      </c>
      <c r="E243" s="62"/>
      <c r="F243" s="62"/>
      <c r="G243" s="1">
        <v>3</v>
      </c>
      <c r="H243" s="1"/>
      <c r="I243" s="1"/>
      <c r="J243" s="1"/>
      <c r="K243" s="1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4"/>
      <c r="AA243" s="24"/>
    </row>
    <row r="244" spans="1:27" ht="25.5" customHeight="1" x14ac:dyDescent="0.25">
      <c r="A244" s="30">
        <v>38</v>
      </c>
      <c r="B244" s="1" t="s">
        <v>259</v>
      </c>
      <c r="C244" s="1"/>
      <c r="D244" s="62" t="s">
        <v>16</v>
      </c>
      <c r="E244" s="62"/>
      <c r="F244" s="62"/>
      <c r="G244" s="1">
        <v>3</v>
      </c>
      <c r="H244" s="1"/>
      <c r="I244" s="1"/>
      <c r="J244" s="1"/>
      <c r="K244" s="1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4"/>
      <c r="AA244" s="24"/>
    </row>
    <row r="245" spans="1:27" ht="25.5" customHeight="1" x14ac:dyDescent="0.25">
      <c r="A245" s="30">
        <v>39</v>
      </c>
      <c r="B245" s="1" t="s">
        <v>260</v>
      </c>
      <c r="C245" s="1"/>
      <c r="D245" s="62" t="s">
        <v>16</v>
      </c>
      <c r="E245" s="62"/>
      <c r="F245" s="62"/>
      <c r="G245" s="1">
        <v>3</v>
      </c>
      <c r="H245" s="1"/>
      <c r="I245" s="1"/>
      <c r="J245" s="1"/>
      <c r="K245" s="1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4"/>
      <c r="AA245" s="24"/>
    </row>
    <row r="246" spans="1:27" ht="13.9" customHeight="1" x14ac:dyDescent="0.25">
      <c r="A246" s="30">
        <v>40</v>
      </c>
      <c r="B246" s="1" t="s">
        <v>261</v>
      </c>
      <c r="C246" s="1"/>
      <c r="D246" s="62" t="s">
        <v>16</v>
      </c>
      <c r="E246" s="62"/>
      <c r="F246" s="62"/>
      <c r="G246" s="1">
        <v>3</v>
      </c>
      <c r="H246" s="1"/>
      <c r="I246" s="1"/>
      <c r="J246" s="1"/>
      <c r="K246" s="1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4"/>
      <c r="AA246" s="24"/>
    </row>
    <row r="247" spans="1:27" ht="25.5" customHeight="1" x14ac:dyDescent="0.25">
      <c r="A247" s="30">
        <v>41</v>
      </c>
      <c r="B247" s="1" t="s">
        <v>262</v>
      </c>
      <c r="C247" s="1"/>
      <c r="D247" s="62" t="s">
        <v>16</v>
      </c>
      <c r="E247" s="62"/>
      <c r="F247" s="62"/>
      <c r="G247" s="1">
        <v>3</v>
      </c>
      <c r="H247" s="1"/>
      <c r="I247" s="1"/>
      <c r="J247" s="1"/>
      <c r="K247" s="1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4"/>
      <c r="AA247" s="24"/>
    </row>
    <row r="248" spans="1:27" ht="13.9" customHeight="1" x14ac:dyDescent="0.25">
      <c r="A248" s="30">
        <v>42</v>
      </c>
      <c r="B248" s="1" t="s">
        <v>263</v>
      </c>
      <c r="C248" s="1"/>
      <c r="D248" s="62" t="s">
        <v>16</v>
      </c>
      <c r="E248" s="62"/>
      <c r="F248" s="62"/>
      <c r="G248" s="1">
        <v>3</v>
      </c>
      <c r="H248" s="1"/>
      <c r="I248" s="1"/>
      <c r="J248" s="1"/>
      <c r="K248" s="1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4"/>
      <c r="AA248" s="24"/>
    </row>
    <row r="249" spans="1:27" ht="25.5" customHeight="1" x14ac:dyDescent="0.25">
      <c r="A249" s="30">
        <v>43</v>
      </c>
      <c r="B249" s="1" t="s">
        <v>264</v>
      </c>
      <c r="C249" s="1"/>
      <c r="D249" s="62" t="s">
        <v>16</v>
      </c>
      <c r="E249" s="62"/>
      <c r="F249" s="62"/>
      <c r="G249" s="1">
        <v>3</v>
      </c>
      <c r="H249" s="1"/>
      <c r="I249" s="1"/>
      <c r="J249" s="1"/>
      <c r="K249" s="1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4"/>
      <c r="AA249" s="24"/>
    </row>
    <row r="250" spans="1:27" ht="13.9" customHeight="1" x14ac:dyDescent="0.25">
      <c r="A250" s="30">
        <v>44</v>
      </c>
      <c r="B250" s="1" t="s">
        <v>265</v>
      </c>
      <c r="C250" s="1"/>
      <c r="D250" s="62" t="s">
        <v>16</v>
      </c>
      <c r="E250" s="62"/>
      <c r="F250" s="62"/>
      <c r="G250" s="1">
        <v>3</v>
      </c>
      <c r="H250" s="1"/>
      <c r="I250" s="1"/>
      <c r="J250" s="1"/>
      <c r="K250" s="1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4"/>
      <c r="AA250" s="24"/>
    </row>
    <row r="251" spans="1:27" ht="25.5" customHeight="1" x14ac:dyDescent="0.25">
      <c r="A251" s="30">
        <v>45</v>
      </c>
      <c r="B251" s="1" t="s">
        <v>266</v>
      </c>
      <c r="C251" s="1"/>
      <c r="D251" s="62" t="s">
        <v>16</v>
      </c>
      <c r="E251" s="62"/>
      <c r="F251" s="62"/>
      <c r="G251" s="1">
        <v>3</v>
      </c>
      <c r="H251" s="1"/>
      <c r="I251" s="1"/>
      <c r="J251" s="1"/>
      <c r="K251" s="1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4"/>
      <c r="AA251" s="24"/>
    </row>
    <row r="252" spans="1:27" ht="13.9" customHeight="1" x14ac:dyDescent="0.25">
      <c r="A252" s="30">
        <v>46</v>
      </c>
      <c r="B252" s="1" t="s">
        <v>267</v>
      </c>
      <c r="C252" s="1"/>
      <c r="D252" s="62" t="s">
        <v>16</v>
      </c>
      <c r="E252" s="62"/>
      <c r="F252" s="62"/>
      <c r="G252" s="1">
        <v>3</v>
      </c>
      <c r="H252" s="1"/>
      <c r="I252" s="1"/>
      <c r="J252" s="1"/>
      <c r="K252" s="1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4"/>
      <c r="AA252" s="24"/>
    </row>
    <row r="253" spans="1:27" ht="13.9" customHeight="1" x14ac:dyDescent="0.25">
      <c r="A253" s="30">
        <v>47</v>
      </c>
      <c r="B253" s="1" t="s">
        <v>268</v>
      </c>
      <c r="C253" s="1"/>
      <c r="D253" s="62" t="s">
        <v>16</v>
      </c>
      <c r="E253" s="62"/>
      <c r="F253" s="62"/>
      <c r="G253" s="1">
        <v>3</v>
      </c>
      <c r="H253" s="1"/>
      <c r="I253" s="1"/>
      <c r="J253" s="1"/>
      <c r="K253" s="1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4"/>
      <c r="AA253" s="24"/>
    </row>
    <row r="254" spans="1:27" ht="13.9" customHeight="1" x14ac:dyDescent="0.25">
      <c r="A254" s="30">
        <v>48</v>
      </c>
      <c r="B254" s="1" t="s">
        <v>269</v>
      </c>
      <c r="C254" s="1"/>
      <c r="D254" s="62" t="s">
        <v>16</v>
      </c>
      <c r="E254" s="62"/>
      <c r="F254" s="62"/>
      <c r="G254" s="1">
        <v>3</v>
      </c>
      <c r="H254" s="1"/>
      <c r="I254" s="1"/>
      <c r="J254" s="1"/>
      <c r="K254" s="1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4"/>
      <c r="AA254" s="24"/>
    </row>
    <row r="255" spans="1:27" ht="13.9" customHeight="1" x14ac:dyDescent="0.25">
      <c r="A255" s="30">
        <v>49</v>
      </c>
      <c r="B255" s="1" t="s">
        <v>270</v>
      </c>
      <c r="C255" s="1"/>
      <c r="D255" s="62" t="s">
        <v>16</v>
      </c>
      <c r="E255" s="62"/>
      <c r="F255" s="62"/>
      <c r="G255" s="1">
        <v>3</v>
      </c>
      <c r="H255" s="1"/>
      <c r="I255" s="1"/>
      <c r="J255" s="1"/>
      <c r="K255" s="1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4"/>
      <c r="AA255" s="24"/>
    </row>
    <row r="256" spans="1:27" ht="13.9" customHeight="1" x14ac:dyDescent="0.25">
      <c r="A256" s="30">
        <v>50</v>
      </c>
      <c r="B256" s="1" t="s">
        <v>271</v>
      </c>
      <c r="C256" s="1"/>
      <c r="D256" s="62" t="s">
        <v>16</v>
      </c>
      <c r="E256" s="62"/>
      <c r="F256" s="62"/>
      <c r="G256" s="1">
        <v>3</v>
      </c>
      <c r="H256" s="1"/>
      <c r="I256" s="1"/>
      <c r="J256" s="1"/>
      <c r="K256" s="1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4"/>
      <c r="AA256" s="24"/>
    </row>
    <row r="257" spans="1:27" ht="25.5" customHeight="1" x14ac:dyDescent="0.25">
      <c r="A257" s="30">
        <v>51</v>
      </c>
      <c r="B257" s="1" t="s">
        <v>272</v>
      </c>
      <c r="C257" s="1"/>
      <c r="D257" s="62" t="s">
        <v>16</v>
      </c>
      <c r="E257" s="62"/>
      <c r="F257" s="62"/>
      <c r="G257" s="1">
        <v>3</v>
      </c>
      <c r="H257" s="1"/>
      <c r="I257" s="1"/>
      <c r="J257" s="1"/>
      <c r="K257" s="1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4"/>
      <c r="AA257" s="24"/>
    </row>
    <row r="258" spans="1:27" ht="13.9" customHeight="1" x14ac:dyDescent="0.25">
      <c r="A258" s="30">
        <v>52</v>
      </c>
      <c r="B258" s="1" t="s">
        <v>273</v>
      </c>
      <c r="C258" s="1"/>
      <c r="D258" s="62" t="s">
        <v>16</v>
      </c>
      <c r="E258" s="62"/>
      <c r="F258" s="62"/>
      <c r="G258" s="1">
        <v>3</v>
      </c>
      <c r="H258" s="1"/>
      <c r="I258" s="1"/>
      <c r="J258" s="1"/>
      <c r="K258" s="1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4"/>
      <c r="AA258" s="24"/>
    </row>
    <row r="259" spans="1:27" ht="13.9" customHeight="1" x14ac:dyDescent="0.25">
      <c r="A259" s="30">
        <v>53</v>
      </c>
      <c r="B259" s="1" t="s">
        <v>274</v>
      </c>
      <c r="C259" s="1"/>
      <c r="D259" s="62" t="s">
        <v>16</v>
      </c>
      <c r="E259" s="62"/>
      <c r="F259" s="62"/>
      <c r="G259" s="1">
        <v>3</v>
      </c>
      <c r="H259" s="1"/>
      <c r="I259" s="1"/>
      <c r="J259" s="1"/>
      <c r="K259" s="1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4"/>
      <c r="AA259" s="24"/>
    </row>
    <row r="260" spans="1:27" ht="13.9" customHeight="1" x14ac:dyDescent="0.25">
      <c r="A260" s="30">
        <v>54</v>
      </c>
      <c r="B260" s="1" t="s">
        <v>275</v>
      </c>
      <c r="C260" s="1"/>
      <c r="D260" s="62" t="s">
        <v>16</v>
      </c>
      <c r="E260" s="62"/>
      <c r="F260" s="62"/>
      <c r="G260" s="1">
        <v>3</v>
      </c>
      <c r="H260" s="1"/>
      <c r="I260" s="1"/>
      <c r="J260" s="1"/>
      <c r="K260" s="1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4"/>
      <c r="AA260" s="24"/>
    </row>
    <row r="261" spans="1:27" ht="13.9" customHeight="1" x14ac:dyDescent="0.25">
      <c r="A261" s="30">
        <v>55</v>
      </c>
      <c r="B261" s="1" t="s">
        <v>276</v>
      </c>
      <c r="C261" s="1"/>
      <c r="D261" s="62" t="s">
        <v>16</v>
      </c>
      <c r="E261" s="62"/>
      <c r="F261" s="62"/>
      <c r="G261" s="1">
        <v>3</v>
      </c>
      <c r="H261" s="1"/>
      <c r="I261" s="1"/>
      <c r="J261" s="1"/>
      <c r="K261" s="1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4"/>
      <c r="AA261" s="24"/>
    </row>
    <row r="262" spans="1:27" ht="13.9" customHeight="1" x14ac:dyDescent="0.25">
      <c r="A262" s="30">
        <v>56</v>
      </c>
      <c r="B262" s="1" t="s">
        <v>277</v>
      </c>
      <c r="C262" s="1"/>
      <c r="D262" s="62" t="s">
        <v>16</v>
      </c>
      <c r="E262" s="62"/>
      <c r="F262" s="62"/>
      <c r="G262" s="1">
        <v>3</v>
      </c>
      <c r="H262" s="1"/>
      <c r="I262" s="1"/>
      <c r="J262" s="1"/>
      <c r="K262" s="1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4"/>
      <c r="AA262" s="24"/>
    </row>
    <row r="263" spans="1:27" ht="13.9" customHeight="1" x14ac:dyDescent="0.25">
      <c r="A263" s="30">
        <v>57</v>
      </c>
      <c r="B263" s="1" t="s">
        <v>278</v>
      </c>
      <c r="C263" s="1"/>
      <c r="D263" s="62" t="s">
        <v>16</v>
      </c>
      <c r="E263" s="62"/>
      <c r="F263" s="62"/>
      <c r="G263" s="1">
        <v>3</v>
      </c>
      <c r="H263" s="1"/>
      <c r="I263" s="1"/>
      <c r="J263" s="1"/>
      <c r="K263" s="1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4"/>
      <c r="AA263" s="24"/>
    </row>
    <row r="264" spans="1:27" ht="25.5" customHeight="1" x14ac:dyDescent="0.25">
      <c r="A264" s="30">
        <v>58</v>
      </c>
      <c r="B264" s="1" t="s">
        <v>279</v>
      </c>
      <c r="C264" s="1"/>
      <c r="D264" s="62" t="s">
        <v>16</v>
      </c>
      <c r="E264" s="62"/>
      <c r="F264" s="62"/>
      <c r="G264" s="1">
        <v>3</v>
      </c>
      <c r="H264" s="1"/>
      <c r="I264" s="1"/>
      <c r="J264" s="1"/>
      <c r="K264" s="1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4"/>
      <c r="AA264" s="24"/>
    </row>
    <row r="265" spans="1:27" ht="25.5" customHeight="1" x14ac:dyDescent="0.25">
      <c r="A265" s="30">
        <v>59</v>
      </c>
      <c r="B265" s="1" t="s">
        <v>280</v>
      </c>
      <c r="C265" s="1"/>
      <c r="D265" s="62" t="s">
        <v>16</v>
      </c>
      <c r="E265" s="62"/>
      <c r="F265" s="62"/>
      <c r="G265" s="1">
        <v>3</v>
      </c>
      <c r="H265" s="1"/>
      <c r="I265" s="1"/>
      <c r="J265" s="1"/>
      <c r="K265" s="1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4"/>
      <c r="AA265" s="24"/>
    </row>
    <row r="266" spans="1:27" ht="25.5" customHeight="1" x14ac:dyDescent="0.25">
      <c r="A266" s="30">
        <v>60</v>
      </c>
      <c r="B266" s="1" t="s">
        <v>281</v>
      </c>
      <c r="C266" s="1"/>
      <c r="D266" s="62" t="s">
        <v>16</v>
      </c>
      <c r="E266" s="62"/>
      <c r="F266" s="62"/>
      <c r="G266" s="1">
        <v>3</v>
      </c>
      <c r="H266" s="1"/>
      <c r="I266" s="1"/>
      <c r="J266" s="1"/>
      <c r="K266" s="1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4"/>
      <c r="AA266" s="24"/>
    </row>
    <row r="267" spans="1:27" ht="25.5" customHeight="1" x14ac:dyDescent="0.25">
      <c r="A267" s="30">
        <v>61</v>
      </c>
      <c r="B267" s="1" t="s">
        <v>282</v>
      </c>
      <c r="C267" s="1"/>
      <c r="D267" s="62" t="s">
        <v>16</v>
      </c>
      <c r="E267" s="62"/>
      <c r="F267" s="62"/>
      <c r="G267" s="1">
        <v>3</v>
      </c>
      <c r="H267" s="1"/>
      <c r="I267" s="1"/>
      <c r="J267" s="1"/>
      <c r="K267" s="1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4"/>
      <c r="AA267" s="24"/>
    </row>
    <row r="268" spans="1:27" ht="25.5" customHeight="1" x14ac:dyDescent="0.25">
      <c r="A268" s="30">
        <v>62</v>
      </c>
      <c r="B268" s="1" t="s">
        <v>283</v>
      </c>
      <c r="C268" s="1"/>
      <c r="D268" s="62" t="s">
        <v>16</v>
      </c>
      <c r="E268" s="62"/>
      <c r="F268" s="62"/>
      <c r="G268" s="1">
        <v>3</v>
      </c>
      <c r="H268" s="1"/>
      <c r="I268" s="1"/>
      <c r="J268" s="1"/>
      <c r="K268" s="1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4"/>
      <c r="AA268" s="24"/>
    </row>
    <row r="269" spans="1:27" ht="25.5" customHeight="1" x14ac:dyDescent="0.25">
      <c r="A269" s="30">
        <v>63</v>
      </c>
      <c r="B269" s="1" t="s">
        <v>284</v>
      </c>
      <c r="C269" s="1"/>
      <c r="D269" s="62" t="s">
        <v>16</v>
      </c>
      <c r="E269" s="62"/>
      <c r="F269" s="62"/>
      <c r="G269" s="1">
        <v>3</v>
      </c>
      <c r="H269" s="1"/>
      <c r="I269" s="1"/>
      <c r="J269" s="1"/>
      <c r="K269" s="1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4"/>
      <c r="AA269" s="24"/>
    </row>
    <row r="270" spans="1:27" ht="25.5" customHeight="1" x14ac:dyDescent="0.25">
      <c r="A270" s="30">
        <v>64</v>
      </c>
      <c r="B270" s="1" t="s">
        <v>285</v>
      </c>
      <c r="C270" s="1"/>
      <c r="D270" s="62" t="s">
        <v>16</v>
      </c>
      <c r="E270" s="62"/>
      <c r="F270" s="62"/>
      <c r="G270" s="1">
        <v>3</v>
      </c>
      <c r="H270" s="1"/>
      <c r="I270" s="1"/>
      <c r="J270" s="1"/>
      <c r="K270" s="1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4"/>
      <c r="AA270" s="24"/>
    </row>
    <row r="271" spans="1:27" ht="25.5" customHeight="1" x14ac:dyDescent="0.25">
      <c r="A271" s="30">
        <v>65</v>
      </c>
      <c r="B271" s="1" t="s">
        <v>286</v>
      </c>
      <c r="C271" s="1"/>
      <c r="D271" s="62" t="s">
        <v>16</v>
      </c>
      <c r="E271" s="62"/>
      <c r="F271" s="62"/>
      <c r="G271" s="1">
        <v>3</v>
      </c>
      <c r="H271" s="1"/>
      <c r="I271" s="1"/>
      <c r="J271" s="1"/>
      <c r="K271" s="1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4"/>
      <c r="AA271" s="24"/>
    </row>
    <row r="272" spans="1:27" ht="13.9" customHeight="1" x14ac:dyDescent="0.25">
      <c r="A272" s="30">
        <v>66</v>
      </c>
      <c r="B272" s="1" t="s">
        <v>287</v>
      </c>
      <c r="C272" s="1"/>
      <c r="D272" s="62" t="s">
        <v>16</v>
      </c>
      <c r="E272" s="62"/>
      <c r="F272" s="62"/>
      <c r="G272" s="1">
        <v>3</v>
      </c>
      <c r="H272" s="1"/>
      <c r="I272" s="1"/>
      <c r="J272" s="1"/>
      <c r="K272" s="1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4"/>
      <c r="AA272" s="24"/>
    </row>
    <row r="273" spans="1:27" ht="25.5" customHeight="1" x14ac:dyDescent="0.25">
      <c r="A273" s="30">
        <v>67</v>
      </c>
      <c r="B273" s="1" t="s">
        <v>288</v>
      </c>
      <c r="C273" s="1"/>
      <c r="D273" s="62" t="s">
        <v>16</v>
      </c>
      <c r="E273" s="62"/>
      <c r="F273" s="62"/>
      <c r="G273" s="1">
        <v>3</v>
      </c>
      <c r="H273" s="1"/>
      <c r="I273" s="1"/>
      <c r="J273" s="1"/>
      <c r="K273" s="1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4"/>
      <c r="AA273" s="24"/>
    </row>
    <row r="274" spans="1:27" ht="25.5" customHeight="1" x14ac:dyDescent="0.25">
      <c r="A274" s="30">
        <v>68</v>
      </c>
      <c r="B274" s="1" t="s">
        <v>289</v>
      </c>
      <c r="C274" s="1"/>
      <c r="D274" s="62" t="s">
        <v>16</v>
      </c>
      <c r="E274" s="62"/>
      <c r="F274" s="62"/>
      <c r="G274" s="1">
        <v>3</v>
      </c>
      <c r="H274" s="1"/>
      <c r="I274" s="1"/>
      <c r="J274" s="1"/>
      <c r="K274" s="1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4"/>
      <c r="AA274" s="24"/>
    </row>
    <row r="275" spans="1:27" ht="13.9" customHeight="1" x14ac:dyDescent="0.25">
      <c r="A275" s="30">
        <v>69</v>
      </c>
      <c r="B275" s="1" t="s">
        <v>290</v>
      </c>
      <c r="C275" s="1"/>
      <c r="D275" s="62" t="s">
        <v>16</v>
      </c>
      <c r="E275" s="62"/>
      <c r="F275" s="62"/>
      <c r="G275" s="1">
        <v>3</v>
      </c>
      <c r="H275" s="1"/>
      <c r="I275" s="1"/>
      <c r="J275" s="1"/>
      <c r="K275" s="1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4"/>
      <c r="AA275" s="24"/>
    </row>
    <row r="276" spans="1:27" ht="25.5" customHeight="1" x14ac:dyDescent="0.25">
      <c r="A276" s="30">
        <v>70</v>
      </c>
      <c r="B276" s="1" t="s">
        <v>291</v>
      </c>
      <c r="C276" s="1"/>
      <c r="D276" s="62" t="s">
        <v>16</v>
      </c>
      <c r="E276" s="62"/>
      <c r="F276" s="62"/>
      <c r="G276" s="1">
        <v>25</v>
      </c>
      <c r="H276" s="1"/>
      <c r="I276" s="1"/>
      <c r="J276" s="1"/>
      <c r="K276" s="1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4"/>
      <c r="AA276" s="24"/>
    </row>
    <row r="277" spans="1:27" ht="25.5" customHeight="1" x14ac:dyDescent="0.25">
      <c r="A277" s="30">
        <v>71</v>
      </c>
      <c r="B277" s="1" t="s">
        <v>292</v>
      </c>
      <c r="C277" s="1"/>
      <c r="D277" s="62" t="s">
        <v>16</v>
      </c>
      <c r="E277" s="62"/>
      <c r="F277" s="62"/>
      <c r="G277" s="1">
        <v>3</v>
      </c>
      <c r="H277" s="1"/>
      <c r="I277" s="1"/>
      <c r="J277" s="1"/>
      <c r="K277" s="1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4"/>
      <c r="AA277" s="24"/>
    </row>
    <row r="278" spans="1:27" ht="13.9" customHeight="1" x14ac:dyDescent="0.25">
      <c r="A278" s="30">
        <v>72</v>
      </c>
      <c r="B278" s="1" t="s">
        <v>293</v>
      </c>
      <c r="C278" s="1"/>
      <c r="D278" s="62" t="s">
        <v>16</v>
      </c>
      <c r="E278" s="62"/>
      <c r="F278" s="62"/>
      <c r="G278" s="1">
        <v>3</v>
      </c>
      <c r="H278" s="1"/>
      <c r="I278" s="1"/>
      <c r="J278" s="1"/>
      <c r="K278" s="1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4"/>
      <c r="AA278" s="24"/>
    </row>
    <row r="279" spans="1:27" ht="13.9" customHeight="1" x14ac:dyDescent="0.25">
      <c r="A279" s="30">
        <v>73</v>
      </c>
      <c r="B279" s="1" t="s">
        <v>294</v>
      </c>
      <c r="C279" s="1"/>
      <c r="D279" s="62" t="s">
        <v>16</v>
      </c>
      <c r="E279" s="62"/>
      <c r="F279" s="62"/>
      <c r="G279" s="1">
        <v>3</v>
      </c>
      <c r="H279" s="1"/>
      <c r="I279" s="1"/>
      <c r="J279" s="1"/>
      <c r="K279" s="1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4"/>
      <c r="AA279" s="24"/>
    </row>
    <row r="280" spans="1:27" ht="13.9" customHeight="1" x14ac:dyDescent="0.25">
      <c r="A280" s="30">
        <v>74</v>
      </c>
      <c r="B280" s="1" t="s">
        <v>295</v>
      </c>
      <c r="C280" s="1"/>
      <c r="D280" s="62" t="s">
        <v>16</v>
      </c>
      <c r="E280" s="62"/>
      <c r="F280" s="62"/>
      <c r="G280" s="1">
        <v>23</v>
      </c>
      <c r="H280" s="1"/>
      <c r="I280" s="1"/>
      <c r="J280" s="1"/>
      <c r="K280" s="1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4"/>
      <c r="AA280" s="24"/>
    </row>
    <row r="281" spans="1:27" ht="13.9" customHeight="1" x14ac:dyDescent="0.25">
      <c r="A281" s="30">
        <v>75</v>
      </c>
      <c r="B281" s="1" t="s">
        <v>296</v>
      </c>
      <c r="C281" s="1"/>
      <c r="D281" s="62" t="s">
        <v>16</v>
      </c>
      <c r="E281" s="62"/>
      <c r="F281" s="62"/>
      <c r="G281" s="1">
        <v>3</v>
      </c>
      <c r="H281" s="1"/>
      <c r="I281" s="1"/>
      <c r="J281" s="1"/>
      <c r="K281" s="1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4"/>
      <c r="AA281" s="24"/>
    </row>
    <row r="282" spans="1:27" ht="13.9" customHeight="1" x14ac:dyDescent="0.25">
      <c r="A282" s="30">
        <v>76</v>
      </c>
      <c r="B282" s="1" t="s">
        <v>297</v>
      </c>
      <c r="C282" s="1"/>
      <c r="D282" s="62" t="s">
        <v>223</v>
      </c>
      <c r="E282" s="62"/>
      <c r="F282" s="62"/>
      <c r="G282" s="1">
        <v>3</v>
      </c>
      <c r="H282" s="1"/>
      <c r="I282" s="1"/>
      <c r="J282" s="1"/>
      <c r="K282" s="1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4"/>
      <c r="AA282" s="24"/>
    </row>
    <row r="283" spans="1:27" ht="13.9" customHeight="1" x14ac:dyDescent="0.25">
      <c r="A283" s="30">
        <v>77</v>
      </c>
      <c r="B283" s="1" t="s">
        <v>298</v>
      </c>
      <c r="C283" s="1"/>
      <c r="D283" s="62" t="s">
        <v>16</v>
      </c>
      <c r="E283" s="62"/>
      <c r="F283" s="62"/>
      <c r="G283" s="1">
        <v>3</v>
      </c>
      <c r="H283" s="1"/>
      <c r="I283" s="1"/>
      <c r="J283" s="1"/>
      <c r="K283" s="1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4"/>
      <c r="AA283" s="24"/>
    </row>
    <row r="284" spans="1:27" ht="13.9" customHeight="1" x14ac:dyDescent="0.25">
      <c r="A284" s="30">
        <v>78</v>
      </c>
      <c r="B284" s="1" t="s">
        <v>299</v>
      </c>
      <c r="C284" s="1"/>
      <c r="D284" s="62" t="s">
        <v>16</v>
      </c>
      <c r="E284" s="62"/>
      <c r="F284" s="62"/>
      <c r="G284" s="1">
        <v>3</v>
      </c>
      <c r="H284" s="1"/>
      <c r="I284" s="1"/>
      <c r="J284" s="1"/>
      <c r="K284" s="1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4"/>
      <c r="AA284" s="24"/>
    </row>
    <row r="285" spans="1:27" ht="13.9" customHeight="1" x14ac:dyDescent="0.25">
      <c r="A285" s="30">
        <v>79</v>
      </c>
      <c r="B285" s="1" t="s">
        <v>300</v>
      </c>
      <c r="C285" s="1"/>
      <c r="D285" s="62" t="s">
        <v>16</v>
      </c>
      <c r="E285" s="62"/>
      <c r="F285" s="62"/>
      <c r="G285" s="1">
        <v>3</v>
      </c>
      <c r="H285" s="1"/>
      <c r="I285" s="1"/>
      <c r="J285" s="1"/>
      <c r="K285" s="1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4"/>
      <c r="AA285" s="24"/>
    </row>
    <row r="286" spans="1:27" ht="13.9" customHeight="1" x14ac:dyDescent="0.25">
      <c r="A286" s="30">
        <v>80</v>
      </c>
      <c r="B286" s="1" t="s">
        <v>301</v>
      </c>
      <c r="C286" s="1"/>
      <c r="D286" s="62" t="s">
        <v>16</v>
      </c>
      <c r="E286" s="62"/>
      <c r="F286" s="62"/>
      <c r="G286" s="1">
        <v>3</v>
      </c>
      <c r="H286" s="1"/>
      <c r="I286" s="1"/>
      <c r="J286" s="1"/>
      <c r="K286" s="1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4"/>
      <c r="AA286" s="24"/>
    </row>
    <row r="287" spans="1:27" ht="13.9" customHeight="1" x14ac:dyDescent="0.25">
      <c r="A287" s="30">
        <v>81</v>
      </c>
      <c r="B287" s="1" t="s">
        <v>302</v>
      </c>
      <c r="C287" s="1"/>
      <c r="D287" s="62" t="s">
        <v>16</v>
      </c>
      <c r="E287" s="62"/>
      <c r="F287" s="62"/>
      <c r="G287" s="1">
        <v>3</v>
      </c>
      <c r="H287" s="1"/>
      <c r="I287" s="1"/>
      <c r="J287" s="1"/>
      <c r="K287" s="1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4"/>
      <c r="AA287" s="24"/>
    </row>
    <row r="288" spans="1:27" ht="13.9" customHeight="1" x14ac:dyDescent="0.25">
      <c r="A288" s="30">
        <v>82</v>
      </c>
      <c r="B288" s="1" t="s">
        <v>303</v>
      </c>
      <c r="C288" s="1"/>
      <c r="D288" s="62" t="s">
        <v>16</v>
      </c>
      <c r="E288" s="62"/>
      <c r="F288" s="62"/>
      <c r="G288" s="1">
        <v>3</v>
      </c>
      <c r="H288" s="1"/>
      <c r="I288" s="1"/>
      <c r="J288" s="1"/>
      <c r="K288" s="1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4"/>
      <c r="AA288" s="24"/>
    </row>
    <row r="289" spans="1:27" ht="13.9" customHeight="1" x14ac:dyDescent="0.25">
      <c r="A289" s="30">
        <v>83</v>
      </c>
      <c r="B289" s="1" t="s">
        <v>304</v>
      </c>
      <c r="C289" s="1"/>
      <c r="D289" s="62" t="s">
        <v>16</v>
      </c>
      <c r="E289" s="62"/>
      <c r="F289" s="62"/>
      <c r="G289" s="1">
        <v>3</v>
      </c>
      <c r="H289" s="1"/>
      <c r="I289" s="1"/>
      <c r="J289" s="1"/>
      <c r="K289" s="1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4"/>
      <c r="AA289" s="24"/>
    </row>
    <row r="290" spans="1:27" ht="25.5" customHeight="1" x14ac:dyDescent="0.25">
      <c r="A290" s="30">
        <v>84</v>
      </c>
      <c r="B290" s="1" t="s">
        <v>305</v>
      </c>
      <c r="C290" s="1"/>
      <c r="D290" s="62" t="s">
        <v>141</v>
      </c>
      <c r="E290" s="62"/>
      <c r="F290" s="62"/>
      <c r="G290" s="1">
        <v>20</v>
      </c>
      <c r="H290" s="1"/>
      <c r="I290" s="1"/>
      <c r="J290" s="1"/>
      <c r="K290" s="1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4"/>
      <c r="AA290" s="24"/>
    </row>
    <row r="291" spans="1:27" ht="25.5" customHeight="1" x14ac:dyDescent="0.25">
      <c r="A291" s="30">
        <v>85</v>
      </c>
      <c r="B291" s="1" t="s">
        <v>306</v>
      </c>
      <c r="C291" s="1"/>
      <c r="D291" s="62" t="s">
        <v>141</v>
      </c>
      <c r="E291" s="62"/>
      <c r="F291" s="62"/>
      <c r="G291" s="1">
        <v>20</v>
      </c>
      <c r="H291" s="1"/>
      <c r="I291" s="1"/>
      <c r="J291" s="1"/>
      <c r="K291" s="1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4"/>
      <c r="AA291" s="24"/>
    </row>
    <row r="292" spans="1:27" ht="25.5" customHeight="1" x14ac:dyDescent="0.25">
      <c r="A292" s="30">
        <v>86</v>
      </c>
      <c r="B292" s="1" t="s">
        <v>307</v>
      </c>
      <c r="C292" s="1"/>
      <c r="D292" s="62" t="s">
        <v>141</v>
      </c>
      <c r="E292" s="62"/>
      <c r="F292" s="62"/>
      <c r="G292" s="1">
        <v>10</v>
      </c>
      <c r="H292" s="1"/>
      <c r="I292" s="1"/>
      <c r="J292" s="1"/>
      <c r="K292" s="1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4"/>
      <c r="AA292" s="24"/>
    </row>
    <row r="293" spans="1:27" ht="25.5" customHeight="1" x14ac:dyDescent="0.25">
      <c r="A293" s="30">
        <v>87</v>
      </c>
      <c r="B293" s="1" t="s">
        <v>308</v>
      </c>
      <c r="C293" s="1"/>
      <c r="D293" s="62" t="s">
        <v>141</v>
      </c>
      <c r="E293" s="62"/>
      <c r="F293" s="62"/>
      <c r="G293" s="1">
        <v>10</v>
      </c>
      <c r="H293" s="1"/>
      <c r="I293" s="1"/>
      <c r="J293" s="1"/>
      <c r="K293" s="1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4"/>
      <c r="AA293" s="24"/>
    </row>
    <row r="294" spans="1:27" ht="38.25" customHeight="1" x14ac:dyDescent="0.25">
      <c r="A294" s="30">
        <v>88</v>
      </c>
      <c r="B294" s="1" t="s">
        <v>309</v>
      </c>
      <c r="C294" s="1"/>
      <c r="D294" s="62" t="s">
        <v>141</v>
      </c>
      <c r="E294" s="62"/>
      <c r="F294" s="62"/>
      <c r="G294" s="1">
        <v>4</v>
      </c>
      <c r="H294" s="1"/>
      <c r="I294" s="1"/>
      <c r="J294" s="1"/>
      <c r="K294" s="1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4"/>
      <c r="AA294" s="24"/>
    </row>
    <row r="295" spans="1:27" ht="13.9" customHeight="1" x14ac:dyDescent="0.25">
      <c r="A295" s="30">
        <v>89</v>
      </c>
      <c r="B295" s="1" t="s">
        <v>310</v>
      </c>
      <c r="C295" s="1"/>
      <c r="D295" s="62" t="s">
        <v>141</v>
      </c>
      <c r="E295" s="62"/>
      <c r="F295" s="62"/>
      <c r="G295" s="1">
        <v>2</v>
      </c>
      <c r="H295" s="1"/>
      <c r="I295" s="1"/>
      <c r="J295" s="1"/>
      <c r="K295" s="1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4"/>
      <c r="AA295" s="24"/>
    </row>
    <row r="296" spans="1:27" ht="25.5" customHeight="1" x14ac:dyDescent="0.25">
      <c r="A296" s="30">
        <v>90</v>
      </c>
      <c r="B296" s="1" t="s">
        <v>311</v>
      </c>
      <c r="C296" s="1"/>
      <c r="D296" s="62" t="s">
        <v>141</v>
      </c>
      <c r="E296" s="62"/>
      <c r="F296" s="62"/>
      <c r="G296" s="1">
        <v>2</v>
      </c>
      <c r="H296" s="1"/>
      <c r="I296" s="1"/>
      <c r="J296" s="1"/>
      <c r="K296" s="1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4"/>
      <c r="AA296" s="24"/>
    </row>
    <row r="297" spans="1:27" ht="25.5" customHeight="1" x14ac:dyDescent="0.25">
      <c r="A297" s="30">
        <v>91</v>
      </c>
      <c r="B297" s="1" t="s">
        <v>312</v>
      </c>
      <c r="C297" s="1"/>
      <c r="D297" s="62" t="s">
        <v>141</v>
      </c>
      <c r="E297" s="62"/>
      <c r="F297" s="62"/>
      <c r="G297" s="1">
        <v>4</v>
      </c>
      <c r="H297" s="1"/>
      <c r="I297" s="1"/>
      <c r="J297" s="1"/>
      <c r="K297" s="1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4"/>
      <c r="AA297" s="24"/>
    </row>
    <row r="298" spans="1:27" ht="13.9" customHeight="1" x14ac:dyDescent="0.25">
      <c r="A298" s="30">
        <v>92</v>
      </c>
      <c r="B298" s="1" t="s">
        <v>313</v>
      </c>
      <c r="C298" s="1"/>
      <c r="D298" s="62" t="s">
        <v>141</v>
      </c>
      <c r="E298" s="62"/>
      <c r="F298" s="62"/>
      <c r="G298" s="1">
        <v>8</v>
      </c>
      <c r="H298" s="1"/>
      <c r="I298" s="1"/>
      <c r="J298" s="1"/>
      <c r="K298" s="1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4"/>
      <c r="AA298" s="24"/>
    </row>
    <row r="299" spans="1:27" ht="25.5" customHeight="1" x14ac:dyDescent="0.25">
      <c r="A299" s="30">
        <v>93</v>
      </c>
      <c r="B299" s="1" t="s">
        <v>314</v>
      </c>
      <c r="C299" s="1"/>
      <c r="D299" s="62" t="s">
        <v>141</v>
      </c>
      <c r="E299" s="62"/>
      <c r="F299" s="62"/>
      <c r="G299" s="1">
        <v>5</v>
      </c>
      <c r="H299" s="1"/>
      <c r="I299" s="1"/>
      <c r="J299" s="1"/>
      <c r="K299" s="1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4"/>
      <c r="AA299" s="24"/>
    </row>
    <row r="300" spans="1:27" ht="13.9" customHeight="1" x14ac:dyDescent="0.25">
      <c r="A300" s="30">
        <v>94</v>
      </c>
      <c r="B300" s="1" t="s">
        <v>315</v>
      </c>
      <c r="C300" s="1"/>
      <c r="D300" s="62" t="s">
        <v>141</v>
      </c>
      <c r="E300" s="62"/>
      <c r="F300" s="62"/>
      <c r="G300" s="1">
        <v>5</v>
      </c>
      <c r="H300" s="1"/>
      <c r="I300" s="1"/>
      <c r="J300" s="1"/>
      <c r="K300" s="1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4"/>
      <c r="AA300" s="24"/>
    </row>
    <row r="301" spans="1:27" ht="25.5" customHeight="1" x14ac:dyDescent="0.25">
      <c r="A301" s="30">
        <v>95</v>
      </c>
      <c r="B301" s="1" t="s">
        <v>316</v>
      </c>
      <c r="C301" s="1"/>
      <c r="D301" s="62" t="s">
        <v>141</v>
      </c>
      <c r="E301" s="62"/>
      <c r="F301" s="62"/>
      <c r="G301" s="1">
        <v>5</v>
      </c>
      <c r="H301" s="1"/>
      <c r="I301" s="1"/>
      <c r="J301" s="1"/>
      <c r="K301" s="1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4"/>
      <c r="AA301" s="24"/>
    </row>
    <row r="302" spans="1:27" ht="25.5" customHeight="1" x14ac:dyDescent="0.25">
      <c r="A302" s="30">
        <v>96</v>
      </c>
      <c r="B302" s="1" t="s">
        <v>317</v>
      </c>
      <c r="C302" s="1"/>
      <c r="D302" s="62" t="s">
        <v>141</v>
      </c>
      <c r="E302" s="62"/>
      <c r="F302" s="62"/>
      <c r="G302" s="1">
        <v>10</v>
      </c>
      <c r="H302" s="1"/>
      <c r="I302" s="1"/>
      <c r="J302" s="1"/>
      <c r="K302" s="1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4"/>
      <c r="AA302" s="24"/>
    </row>
    <row r="303" spans="1:27" ht="13.9" customHeight="1" x14ac:dyDescent="0.25">
      <c r="A303" s="30">
        <v>97</v>
      </c>
      <c r="B303" s="1" t="s">
        <v>318</v>
      </c>
      <c r="C303" s="1"/>
      <c r="D303" s="62" t="s">
        <v>141</v>
      </c>
      <c r="E303" s="62"/>
      <c r="F303" s="62"/>
      <c r="G303" s="1">
        <v>2</v>
      </c>
      <c r="H303" s="1"/>
      <c r="I303" s="1"/>
      <c r="J303" s="1"/>
      <c r="K303" s="1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4"/>
      <c r="AA303" s="24"/>
    </row>
    <row r="304" spans="1:27" ht="25.5" customHeight="1" x14ac:dyDescent="0.25">
      <c r="A304" s="30">
        <v>98</v>
      </c>
      <c r="B304" s="1" t="s">
        <v>319</v>
      </c>
      <c r="C304" s="1"/>
      <c r="D304" s="62" t="s">
        <v>141</v>
      </c>
      <c r="E304" s="62"/>
      <c r="F304" s="62"/>
      <c r="G304" s="1">
        <v>3</v>
      </c>
      <c r="H304" s="1"/>
      <c r="I304" s="1"/>
      <c r="J304" s="1"/>
      <c r="K304" s="1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4"/>
      <c r="AA304" s="24"/>
    </row>
    <row r="305" spans="1:27" ht="25.5" customHeight="1" x14ac:dyDescent="0.25">
      <c r="A305" s="30">
        <v>99</v>
      </c>
      <c r="B305" s="1" t="s">
        <v>320</v>
      </c>
      <c r="C305" s="1"/>
      <c r="D305" s="62" t="s">
        <v>141</v>
      </c>
      <c r="E305" s="62"/>
      <c r="F305" s="62"/>
      <c r="G305" s="1">
        <v>2</v>
      </c>
      <c r="H305" s="1"/>
      <c r="I305" s="1"/>
      <c r="J305" s="1"/>
      <c r="K305" s="1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4"/>
      <c r="AA305" s="24"/>
    </row>
    <row r="306" spans="1:27" ht="13.9" customHeight="1" x14ac:dyDescent="0.25">
      <c r="A306" s="30">
        <v>100</v>
      </c>
      <c r="B306" s="1" t="s">
        <v>321</v>
      </c>
      <c r="C306" s="1"/>
      <c r="D306" s="62" t="s">
        <v>141</v>
      </c>
      <c r="E306" s="62"/>
      <c r="F306" s="62"/>
      <c r="G306" s="1">
        <v>3</v>
      </c>
      <c r="H306" s="1"/>
      <c r="I306" s="1"/>
      <c r="J306" s="1"/>
      <c r="K306" s="1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4"/>
      <c r="AA306" s="24"/>
    </row>
    <row r="307" spans="1:27" ht="38.25" customHeight="1" x14ac:dyDescent="0.25">
      <c r="A307" s="30">
        <v>101</v>
      </c>
      <c r="B307" s="1" t="s">
        <v>322</v>
      </c>
      <c r="C307" s="1"/>
      <c r="D307" s="62" t="s">
        <v>141</v>
      </c>
      <c r="E307" s="62"/>
      <c r="F307" s="62"/>
      <c r="G307" s="1">
        <v>5</v>
      </c>
      <c r="H307" s="1"/>
      <c r="I307" s="1"/>
      <c r="J307" s="1"/>
      <c r="K307" s="1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4"/>
      <c r="AA307" s="24"/>
    </row>
    <row r="308" spans="1:27" ht="25.5" customHeight="1" x14ac:dyDescent="0.25">
      <c r="A308" s="30">
        <v>102</v>
      </c>
      <c r="B308" s="1" t="s">
        <v>323</v>
      </c>
      <c r="C308" s="1"/>
      <c r="D308" s="62" t="s">
        <v>141</v>
      </c>
      <c r="E308" s="62"/>
      <c r="F308" s="62"/>
      <c r="G308" s="1">
        <v>4</v>
      </c>
      <c r="H308" s="1"/>
      <c r="I308" s="1"/>
      <c r="J308" s="1"/>
      <c r="K308" s="1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4"/>
      <c r="AA308" s="24"/>
    </row>
    <row r="309" spans="1:27" ht="13.9" customHeight="1" x14ac:dyDescent="0.25">
      <c r="A309" s="30">
        <v>103</v>
      </c>
      <c r="B309" s="1" t="s">
        <v>324</v>
      </c>
      <c r="C309" s="1"/>
      <c r="D309" s="62" t="s">
        <v>141</v>
      </c>
      <c r="E309" s="62"/>
      <c r="F309" s="62"/>
      <c r="G309" s="1">
        <v>10</v>
      </c>
      <c r="H309" s="1"/>
      <c r="I309" s="1"/>
      <c r="J309" s="1"/>
      <c r="K309" s="1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4"/>
      <c r="AA309" s="24"/>
    </row>
    <row r="310" spans="1:27" ht="25.5" customHeight="1" x14ac:dyDescent="0.25">
      <c r="A310" s="30">
        <v>104</v>
      </c>
      <c r="B310" s="1" t="s">
        <v>325</v>
      </c>
      <c r="C310" s="1"/>
      <c r="D310" s="62" t="s">
        <v>141</v>
      </c>
      <c r="E310" s="62"/>
      <c r="F310" s="62"/>
      <c r="G310" s="1">
        <v>10</v>
      </c>
      <c r="H310" s="1"/>
      <c r="I310" s="1"/>
      <c r="J310" s="1"/>
      <c r="K310" s="1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4"/>
      <c r="AA310" s="24"/>
    </row>
    <row r="311" spans="1:27" ht="25.5" customHeight="1" x14ac:dyDescent="0.25">
      <c r="A311" s="30">
        <v>105</v>
      </c>
      <c r="B311" s="1" t="s">
        <v>326</v>
      </c>
      <c r="C311" s="1"/>
      <c r="D311" s="62" t="s">
        <v>141</v>
      </c>
      <c r="E311" s="62"/>
      <c r="F311" s="62"/>
      <c r="G311" s="1">
        <v>10</v>
      </c>
      <c r="H311" s="1"/>
      <c r="I311" s="1"/>
      <c r="J311" s="1"/>
      <c r="K311" s="1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4"/>
      <c r="AA311" s="24"/>
    </row>
    <row r="312" spans="1:27" ht="25.5" customHeight="1" x14ac:dyDescent="0.25">
      <c r="A312" s="30">
        <v>106</v>
      </c>
      <c r="B312" s="1" t="s">
        <v>327</v>
      </c>
      <c r="C312" s="1"/>
      <c r="D312" s="62" t="s">
        <v>328</v>
      </c>
      <c r="E312" s="62"/>
      <c r="F312" s="62"/>
      <c r="G312" s="1">
        <v>50</v>
      </c>
      <c r="H312" s="1"/>
      <c r="I312" s="1"/>
      <c r="J312" s="1"/>
      <c r="K312" s="1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4"/>
      <c r="AA312" s="24"/>
    </row>
    <row r="313" spans="1:27" ht="13.9" customHeight="1" x14ac:dyDescent="0.25">
      <c r="A313" s="30">
        <v>107</v>
      </c>
      <c r="B313" s="1" t="s">
        <v>329</v>
      </c>
      <c r="C313" s="1"/>
      <c r="D313" s="62" t="s">
        <v>141</v>
      </c>
      <c r="E313" s="62"/>
      <c r="F313" s="62"/>
      <c r="G313" s="1">
        <v>20</v>
      </c>
      <c r="H313" s="1"/>
      <c r="I313" s="1"/>
      <c r="J313" s="1"/>
      <c r="K313" s="1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4"/>
      <c r="AA313" s="24"/>
    </row>
    <row r="314" spans="1:27" ht="13.9" customHeight="1" x14ac:dyDescent="0.25">
      <c r="A314" s="30">
        <v>108</v>
      </c>
      <c r="B314" s="1" t="s">
        <v>330</v>
      </c>
      <c r="C314" s="1"/>
      <c r="D314" s="62" t="s">
        <v>141</v>
      </c>
      <c r="E314" s="62"/>
      <c r="F314" s="62"/>
      <c r="G314" s="1">
        <v>50</v>
      </c>
      <c r="H314" s="1"/>
      <c r="I314" s="1"/>
      <c r="J314" s="1"/>
      <c r="K314" s="1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4"/>
      <c r="AA314" s="24"/>
    </row>
    <row r="315" spans="1:27" ht="25.5" customHeight="1" x14ac:dyDescent="0.25">
      <c r="A315" s="30">
        <v>109</v>
      </c>
      <c r="B315" s="1" t="s">
        <v>331</v>
      </c>
      <c r="C315" s="1"/>
      <c r="D315" s="62" t="s">
        <v>141</v>
      </c>
      <c r="E315" s="62"/>
      <c r="F315" s="62"/>
      <c r="G315" s="1">
        <v>10</v>
      </c>
      <c r="H315" s="1"/>
      <c r="I315" s="1"/>
      <c r="J315" s="1"/>
      <c r="K315" s="1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4"/>
      <c r="AA315" s="24"/>
    </row>
    <row r="316" spans="1:27" ht="13.9" customHeight="1" x14ac:dyDescent="0.25">
      <c r="A316" s="30">
        <v>110</v>
      </c>
      <c r="B316" s="1" t="s">
        <v>332</v>
      </c>
      <c r="C316" s="1"/>
      <c r="D316" s="62" t="s">
        <v>141</v>
      </c>
      <c r="E316" s="62"/>
      <c r="F316" s="62"/>
      <c r="G316" s="1">
        <v>5</v>
      </c>
      <c r="H316" s="1"/>
      <c r="I316" s="1"/>
      <c r="J316" s="1"/>
      <c r="K316" s="1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4"/>
      <c r="AA316" s="24"/>
    </row>
    <row r="317" spans="1:27" ht="13.9" customHeight="1" x14ac:dyDescent="0.25">
      <c r="A317" s="30">
        <v>111</v>
      </c>
      <c r="B317" s="1" t="s">
        <v>333</v>
      </c>
      <c r="C317" s="1"/>
      <c r="D317" s="62" t="s">
        <v>141</v>
      </c>
      <c r="E317" s="62"/>
      <c r="F317" s="62"/>
      <c r="G317" s="1">
        <v>2</v>
      </c>
      <c r="H317" s="1"/>
      <c r="I317" s="1"/>
      <c r="J317" s="1"/>
      <c r="K317" s="1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4"/>
      <c r="AA317" s="24"/>
    </row>
    <row r="318" spans="1:27" ht="13.9" customHeight="1" x14ac:dyDescent="0.25">
      <c r="A318" s="30">
        <v>112</v>
      </c>
      <c r="B318" s="1" t="s">
        <v>334</v>
      </c>
      <c r="C318" s="1"/>
      <c r="D318" s="62" t="s">
        <v>141</v>
      </c>
      <c r="E318" s="62"/>
      <c r="F318" s="62"/>
      <c r="G318" s="1">
        <v>4</v>
      </c>
      <c r="H318" s="1"/>
      <c r="I318" s="1"/>
      <c r="J318" s="1"/>
      <c r="K318" s="1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4"/>
      <c r="AA318" s="24"/>
    </row>
    <row r="319" spans="1:27" ht="25.5" customHeight="1" x14ac:dyDescent="0.25">
      <c r="A319" s="30">
        <v>113</v>
      </c>
      <c r="B319" s="1" t="s">
        <v>335</v>
      </c>
      <c r="C319" s="1"/>
      <c r="D319" s="62" t="s">
        <v>141</v>
      </c>
      <c r="E319" s="62"/>
      <c r="F319" s="62"/>
      <c r="G319" s="1">
        <v>4</v>
      </c>
      <c r="H319" s="1"/>
      <c r="I319" s="1"/>
      <c r="J319" s="1"/>
      <c r="K319" s="1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4"/>
      <c r="AA319" s="24"/>
    </row>
    <row r="320" spans="1:27" ht="25.5" customHeight="1" x14ac:dyDescent="0.25">
      <c r="A320" s="30">
        <v>114</v>
      </c>
      <c r="B320" s="1" t="s">
        <v>336</v>
      </c>
      <c r="C320" s="1"/>
      <c r="D320" s="62" t="s">
        <v>141</v>
      </c>
      <c r="E320" s="62"/>
      <c r="F320" s="62"/>
      <c r="G320" s="1">
        <v>4</v>
      </c>
      <c r="H320" s="1"/>
      <c r="I320" s="1"/>
      <c r="J320" s="1"/>
      <c r="K320" s="1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4"/>
      <c r="AA320" s="24"/>
    </row>
    <row r="321" spans="1:27" ht="13.9" customHeight="1" x14ac:dyDescent="0.25">
      <c r="A321" s="30">
        <v>115</v>
      </c>
      <c r="B321" s="1" t="s">
        <v>337</v>
      </c>
      <c r="C321" s="1"/>
      <c r="D321" s="62" t="s">
        <v>141</v>
      </c>
      <c r="E321" s="62"/>
      <c r="F321" s="62"/>
      <c r="G321" s="1">
        <v>2</v>
      </c>
      <c r="H321" s="1"/>
      <c r="I321" s="1"/>
      <c r="J321" s="1"/>
      <c r="K321" s="1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4"/>
      <c r="AA321" s="24"/>
    </row>
    <row r="322" spans="1:27" ht="13.9" customHeight="1" x14ac:dyDescent="0.25">
      <c r="A322" s="30">
        <v>116</v>
      </c>
      <c r="B322" s="1" t="s">
        <v>338</v>
      </c>
      <c r="C322" s="1"/>
      <c r="D322" s="62" t="s">
        <v>141</v>
      </c>
      <c r="E322" s="62"/>
      <c r="F322" s="62"/>
      <c r="G322" s="1">
        <v>2</v>
      </c>
      <c r="H322" s="1"/>
      <c r="I322" s="1"/>
      <c r="J322" s="1"/>
      <c r="K322" s="1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4"/>
      <c r="AA322" s="24"/>
    </row>
    <row r="323" spans="1:27" ht="25.5" customHeight="1" x14ac:dyDescent="0.25">
      <c r="A323" s="30">
        <v>117</v>
      </c>
      <c r="B323" s="1" t="s">
        <v>339</v>
      </c>
      <c r="C323" s="1"/>
      <c r="D323" s="62" t="s">
        <v>141</v>
      </c>
      <c r="E323" s="62"/>
      <c r="F323" s="62"/>
      <c r="G323" s="1">
        <v>4</v>
      </c>
      <c r="H323" s="1"/>
      <c r="I323" s="1"/>
      <c r="J323" s="1"/>
      <c r="K323" s="1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4"/>
      <c r="AA323" s="24"/>
    </row>
    <row r="324" spans="1:27" ht="25.5" customHeight="1" x14ac:dyDescent="0.25">
      <c r="A324" s="30">
        <v>118</v>
      </c>
      <c r="B324" s="1" t="s">
        <v>340</v>
      </c>
      <c r="C324" s="1"/>
      <c r="D324" s="62" t="s">
        <v>141</v>
      </c>
      <c r="E324" s="62"/>
      <c r="F324" s="62"/>
      <c r="G324" s="1">
        <v>4</v>
      </c>
      <c r="H324" s="1"/>
      <c r="I324" s="1"/>
      <c r="J324" s="1"/>
      <c r="K324" s="1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4"/>
      <c r="AA324" s="24"/>
    </row>
    <row r="325" spans="1:27" ht="25.5" customHeight="1" x14ac:dyDescent="0.25">
      <c r="A325" s="30">
        <v>119</v>
      </c>
      <c r="B325" s="1" t="s">
        <v>341</v>
      </c>
      <c r="C325" s="1"/>
      <c r="D325" s="62" t="s">
        <v>141</v>
      </c>
      <c r="E325" s="62"/>
      <c r="F325" s="62"/>
      <c r="G325" s="1">
        <v>10</v>
      </c>
      <c r="H325" s="1"/>
      <c r="I325" s="1"/>
      <c r="J325" s="1"/>
      <c r="K325" s="1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4"/>
      <c r="AA325" s="24"/>
    </row>
    <row r="326" spans="1:27" ht="25.5" customHeight="1" x14ac:dyDescent="0.25">
      <c r="A326" s="30">
        <v>120</v>
      </c>
      <c r="B326" s="1" t="s">
        <v>342</v>
      </c>
      <c r="C326" s="1"/>
      <c r="D326" s="62" t="s">
        <v>141</v>
      </c>
      <c r="E326" s="62"/>
      <c r="F326" s="62"/>
      <c r="G326" s="1">
        <v>2</v>
      </c>
      <c r="H326" s="1"/>
      <c r="I326" s="1"/>
      <c r="J326" s="1"/>
      <c r="K326" s="1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4"/>
      <c r="AA326" s="24"/>
    </row>
    <row r="327" spans="1:27" ht="13.9" customHeight="1" x14ac:dyDescent="0.25">
      <c r="A327" s="30">
        <v>121</v>
      </c>
      <c r="B327" s="1" t="s">
        <v>343</v>
      </c>
      <c r="C327" s="1"/>
      <c r="D327" s="62" t="s">
        <v>141</v>
      </c>
      <c r="E327" s="62"/>
      <c r="F327" s="62"/>
      <c r="G327" s="1">
        <v>12</v>
      </c>
      <c r="H327" s="1"/>
      <c r="I327" s="1"/>
      <c r="J327" s="1"/>
      <c r="K327" s="1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4"/>
      <c r="AA327" s="24"/>
    </row>
    <row r="328" spans="1:27" ht="25.5" customHeight="1" x14ac:dyDescent="0.25">
      <c r="A328" s="30">
        <v>122</v>
      </c>
      <c r="B328" s="1" t="s">
        <v>344</v>
      </c>
      <c r="C328" s="1"/>
      <c r="D328" s="62" t="s">
        <v>141</v>
      </c>
      <c r="E328" s="62"/>
      <c r="F328" s="62"/>
      <c r="G328" s="1">
        <v>4</v>
      </c>
      <c r="H328" s="1"/>
      <c r="I328" s="1"/>
      <c r="J328" s="1"/>
      <c r="K328" s="1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4"/>
      <c r="AA328" s="24"/>
    </row>
    <row r="329" spans="1:27" ht="25.5" customHeight="1" x14ac:dyDescent="0.25">
      <c r="A329" s="30">
        <v>123</v>
      </c>
      <c r="B329" s="1" t="s">
        <v>345</v>
      </c>
      <c r="C329" s="1"/>
      <c r="D329" s="62" t="s">
        <v>141</v>
      </c>
      <c r="E329" s="62"/>
      <c r="F329" s="62"/>
      <c r="G329" s="1">
        <v>2</v>
      </c>
      <c r="H329" s="1"/>
      <c r="I329" s="1"/>
      <c r="J329" s="1"/>
      <c r="K329" s="1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4"/>
      <c r="AA329" s="24"/>
    </row>
    <row r="330" spans="1:27" ht="25.5" customHeight="1" x14ac:dyDescent="0.25">
      <c r="A330" s="30">
        <v>124</v>
      </c>
      <c r="B330" s="1" t="s">
        <v>346</v>
      </c>
      <c r="C330" s="1"/>
      <c r="D330" s="62" t="s">
        <v>141</v>
      </c>
      <c r="E330" s="62"/>
      <c r="F330" s="62"/>
      <c r="G330" s="1">
        <v>1</v>
      </c>
      <c r="H330" s="1"/>
      <c r="I330" s="1"/>
      <c r="J330" s="1"/>
      <c r="K330" s="1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4"/>
      <c r="AA330" s="24"/>
    </row>
    <row r="331" spans="1:27" ht="25.5" customHeight="1" x14ac:dyDescent="0.25">
      <c r="A331" s="30">
        <v>125</v>
      </c>
      <c r="B331" s="1" t="s">
        <v>347</v>
      </c>
      <c r="C331" s="1"/>
      <c r="D331" s="62" t="s">
        <v>141</v>
      </c>
      <c r="E331" s="62"/>
      <c r="F331" s="62"/>
      <c r="G331" s="1">
        <v>2</v>
      </c>
      <c r="H331" s="1"/>
      <c r="I331" s="1"/>
      <c r="J331" s="1"/>
      <c r="K331" s="1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4"/>
      <c r="AA331" s="24"/>
    </row>
    <row r="332" spans="1:27" ht="25.5" customHeight="1" x14ac:dyDescent="0.25">
      <c r="A332" s="30">
        <v>126</v>
      </c>
      <c r="B332" s="1" t="s">
        <v>348</v>
      </c>
      <c r="C332" s="1"/>
      <c r="D332" s="62" t="s">
        <v>141</v>
      </c>
      <c r="E332" s="62"/>
      <c r="F332" s="62"/>
      <c r="G332" s="1">
        <v>3</v>
      </c>
      <c r="H332" s="1"/>
      <c r="I332" s="1"/>
      <c r="J332" s="1"/>
      <c r="K332" s="1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4"/>
      <c r="AA332" s="24"/>
    </row>
    <row r="333" spans="1:27" ht="18.600000000000001" customHeight="1" x14ac:dyDescent="0.25">
      <c r="A333" s="63" t="s">
        <v>349</v>
      </c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4">
        <f>SUM(Z208:Z332)</f>
        <v>0</v>
      </c>
      <c r="AA333" s="24"/>
    </row>
    <row r="334" spans="1:27" ht="15.75" x14ac:dyDescent="0.25">
      <c r="A334" s="64"/>
      <c r="B334" s="64"/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  <c r="AA334" s="24"/>
    </row>
    <row r="335" spans="1:27" ht="18.600000000000001" customHeight="1" x14ac:dyDescent="0.25">
      <c r="A335" s="63" t="s">
        <v>350</v>
      </c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  <c r="Z335" s="63"/>
      <c r="AA335" s="24"/>
    </row>
    <row r="336" spans="1:27" ht="25.5" customHeight="1" x14ac:dyDescent="0.25">
      <c r="A336" s="35">
        <v>1</v>
      </c>
      <c r="B336" s="1" t="s">
        <v>351</v>
      </c>
      <c r="C336" s="1"/>
      <c r="D336" s="62" t="s">
        <v>223</v>
      </c>
      <c r="E336" s="62"/>
      <c r="F336" s="62"/>
      <c r="G336" s="1">
        <v>3</v>
      </c>
      <c r="H336" s="1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24"/>
    </row>
    <row r="337" spans="1:27" ht="25.5" customHeight="1" x14ac:dyDescent="0.25">
      <c r="A337" s="32">
        <v>2</v>
      </c>
      <c r="B337" s="1" t="s">
        <v>352</v>
      </c>
      <c r="C337" s="1"/>
      <c r="D337" s="62" t="s">
        <v>223</v>
      </c>
      <c r="E337" s="62"/>
      <c r="F337" s="62"/>
      <c r="G337" s="1">
        <v>3</v>
      </c>
      <c r="H337" s="1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24"/>
    </row>
    <row r="338" spans="1:27" ht="25.5" customHeight="1" x14ac:dyDescent="0.25">
      <c r="A338" s="30">
        <v>3</v>
      </c>
      <c r="B338" s="1" t="s">
        <v>353</v>
      </c>
      <c r="C338" s="1"/>
      <c r="D338" s="62" t="s">
        <v>223</v>
      </c>
      <c r="E338" s="62"/>
      <c r="F338" s="62"/>
      <c r="G338" s="1">
        <v>3</v>
      </c>
      <c r="H338" s="1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24"/>
    </row>
    <row r="339" spans="1:27" ht="25.5" customHeight="1" x14ac:dyDescent="0.25">
      <c r="A339" s="30">
        <v>4</v>
      </c>
      <c r="B339" s="1" t="s">
        <v>354</v>
      </c>
      <c r="C339" s="1"/>
      <c r="D339" s="62" t="s">
        <v>16</v>
      </c>
      <c r="E339" s="62"/>
      <c r="F339" s="62"/>
      <c r="G339" s="1">
        <v>3</v>
      </c>
      <c r="H339" s="1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24"/>
    </row>
    <row r="340" spans="1:27" ht="25.5" customHeight="1" x14ac:dyDescent="0.25">
      <c r="A340" s="30">
        <v>5</v>
      </c>
      <c r="B340" s="1" t="s">
        <v>355</v>
      </c>
      <c r="C340" s="1"/>
      <c r="D340" s="62" t="s">
        <v>16</v>
      </c>
      <c r="E340" s="62"/>
      <c r="F340" s="62"/>
      <c r="G340" s="1">
        <v>3</v>
      </c>
      <c r="H340" s="1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24"/>
    </row>
    <row r="341" spans="1:27" ht="25.5" customHeight="1" x14ac:dyDescent="0.25">
      <c r="A341" s="30">
        <v>6</v>
      </c>
      <c r="B341" s="1" t="s">
        <v>356</v>
      </c>
      <c r="C341" s="1"/>
      <c r="D341" s="62" t="s">
        <v>16</v>
      </c>
      <c r="E341" s="62"/>
      <c r="F341" s="62"/>
      <c r="G341" s="1">
        <v>3</v>
      </c>
      <c r="H341" s="1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24"/>
    </row>
    <row r="342" spans="1:27" ht="25.5" customHeight="1" x14ac:dyDescent="0.25">
      <c r="A342" s="30">
        <v>7</v>
      </c>
      <c r="B342" s="1" t="s">
        <v>357</v>
      </c>
      <c r="C342" s="1"/>
      <c r="D342" s="62" t="s">
        <v>16</v>
      </c>
      <c r="E342" s="62"/>
      <c r="F342" s="62"/>
      <c r="G342" s="1">
        <v>3</v>
      </c>
      <c r="H342" s="1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24"/>
    </row>
    <row r="343" spans="1:27" ht="25.5" customHeight="1" x14ac:dyDescent="0.25">
      <c r="A343" s="30">
        <v>8</v>
      </c>
      <c r="B343" s="1" t="s">
        <v>358</v>
      </c>
      <c r="C343" s="1"/>
      <c r="D343" s="62" t="s">
        <v>16</v>
      </c>
      <c r="E343" s="62"/>
      <c r="F343" s="62"/>
      <c r="G343" s="1">
        <v>3</v>
      </c>
      <c r="H343" s="1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24"/>
    </row>
    <row r="344" spans="1:27" ht="25.5" customHeight="1" x14ac:dyDescent="0.25">
      <c r="A344" s="30">
        <v>9</v>
      </c>
      <c r="B344" s="1" t="s">
        <v>359</v>
      </c>
      <c r="C344" s="1"/>
      <c r="D344" s="62" t="s">
        <v>16</v>
      </c>
      <c r="E344" s="62"/>
      <c r="F344" s="62"/>
      <c r="G344" s="1">
        <v>3</v>
      </c>
      <c r="H344" s="1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24"/>
    </row>
    <row r="345" spans="1:27" ht="25.5" customHeight="1" x14ac:dyDescent="0.25">
      <c r="A345" s="30">
        <v>10</v>
      </c>
      <c r="B345" s="1" t="s">
        <v>360</v>
      </c>
      <c r="C345" s="1"/>
      <c r="D345" s="62" t="s">
        <v>16</v>
      </c>
      <c r="E345" s="62"/>
      <c r="F345" s="62"/>
      <c r="G345" s="1">
        <v>3</v>
      </c>
      <c r="H345" s="1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24"/>
    </row>
    <row r="346" spans="1:27" ht="25.5" customHeight="1" x14ac:dyDescent="0.25">
      <c r="A346" s="30">
        <v>11</v>
      </c>
      <c r="B346" s="1" t="s">
        <v>361</v>
      </c>
      <c r="C346" s="1"/>
      <c r="D346" s="62" t="s">
        <v>16</v>
      </c>
      <c r="E346" s="62"/>
      <c r="F346" s="62"/>
      <c r="G346" s="1">
        <v>3</v>
      </c>
      <c r="H346" s="1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24"/>
    </row>
    <row r="347" spans="1:27" ht="25.5" customHeight="1" x14ac:dyDescent="0.25">
      <c r="A347" s="30">
        <v>12</v>
      </c>
      <c r="B347" s="1" t="s">
        <v>362</v>
      </c>
      <c r="C347" s="1"/>
      <c r="D347" s="62" t="s">
        <v>16</v>
      </c>
      <c r="E347" s="62"/>
      <c r="F347" s="62"/>
      <c r="G347" s="1">
        <v>3</v>
      </c>
      <c r="H347" s="1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24"/>
    </row>
    <row r="348" spans="1:27" ht="25.5" customHeight="1" x14ac:dyDescent="0.25">
      <c r="A348" s="30">
        <v>13</v>
      </c>
      <c r="B348" s="1" t="s">
        <v>363</v>
      </c>
      <c r="C348" s="1"/>
      <c r="D348" s="62" t="s">
        <v>16</v>
      </c>
      <c r="E348" s="62"/>
      <c r="F348" s="62"/>
      <c r="G348" s="1">
        <v>3</v>
      </c>
      <c r="H348" s="1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24"/>
    </row>
    <row r="349" spans="1:27" ht="25.5" customHeight="1" x14ac:dyDescent="0.25">
      <c r="A349" s="30">
        <v>14</v>
      </c>
      <c r="B349" s="1" t="s">
        <v>364</v>
      </c>
      <c r="C349" s="1"/>
      <c r="D349" s="62" t="s">
        <v>16</v>
      </c>
      <c r="E349" s="62"/>
      <c r="F349" s="62"/>
      <c r="G349" s="1">
        <v>3</v>
      </c>
      <c r="H349" s="1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24"/>
    </row>
    <row r="350" spans="1:27" ht="25.5" customHeight="1" x14ac:dyDescent="0.25">
      <c r="A350" s="30">
        <v>15</v>
      </c>
      <c r="B350" s="1" t="s">
        <v>365</v>
      </c>
      <c r="C350" s="1"/>
      <c r="D350" s="62" t="s">
        <v>16</v>
      </c>
      <c r="E350" s="62"/>
      <c r="F350" s="62"/>
      <c r="G350" s="1">
        <v>3</v>
      </c>
      <c r="H350" s="1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24"/>
    </row>
    <row r="351" spans="1:27" ht="25.5" customHeight="1" x14ac:dyDescent="0.25">
      <c r="A351" s="30">
        <v>16</v>
      </c>
      <c r="B351" s="1" t="s">
        <v>366</v>
      </c>
      <c r="C351" s="1"/>
      <c r="D351" s="62" t="s">
        <v>16</v>
      </c>
      <c r="E351" s="62"/>
      <c r="F351" s="62"/>
      <c r="G351" s="1">
        <v>3</v>
      </c>
      <c r="H351" s="1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24"/>
    </row>
    <row r="352" spans="1:27" ht="25.5" customHeight="1" x14ac:dyDescent="0.25">
      <c r="A352" s="30">
        <v>17</v>
      </c>
      <c r="B352" s="1" t="s">
        <v>367</v>
      </c>
      <c r="C352" s="1"/>
      <c r="D352" s="62" t="s">
        <v>16</v>
      </c>
      <c r="E352" s="62"/>
      <c r="F352" s="62"/>
      <c r="G352" s="1">
        <v>3</v>
      </c>
      <c r="H352" s="1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24"/>
    </row>
    <row r="353" spans="1:27" ht="25.5" customHeight="1" x14ac:dyDescent="0.25">
      <c r="A353" s="30">
        <v>18</v>
      </c>
      <c r="B353" s="1" t="s">
        <v>368</v>
      </c>
      <c r="C353" s="1"/>
      <c r="D353" s="62" t="s">
        <v>16</v>
      </c>
      <c r="E353" s="62"/>
      <c r="F353" s="62"/>
      <c r="G353" s="1">
        <v>3</v>
      </c>
      <c r="H353" s="1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24"/>
    </row>
    <row r="354" spans="1:27" ht="25.5" customHeight="1" x14ac:dyDescent="0.25">
      <c r="A354" s="30">
        <v>19</v>
      </c>
      <c r="B354" s="1" t="s">
        <v>369</v>
      </c>
      <c r="C354" s="1"/>
      <c r="D354" s="62" t="s">
        <v>16</v>
      </c>
      <c r="E354" s="62"/>
      <c r="F354" s="62"/>
      <c r="G354" s="1">
        <v>3</v>
      </c>
      <c r="H354" s="1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24"/>
    </row>
    <row r="355" spans="1:27" ht="25.5" customHeight="1" x14ac:dyDescent="0.25">
      <c r="A355" s="30">
        <v>20</v>
      </c>
      <c r="B355" s="1" t="s">
        <v>370</v>
      </c>
      <c r="C355" s="1"/>
      <c r="D355" s="62" t="s">
        <v>16</v>
      </c>
      <c r="E355" s="62"/>
      <c r="F355" s="62"/>
      <c r="G355" s="1">
        <v>3</v>
      </c>
      <c r="H355" s="1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24"/>
    </row>
    <row r="356" spans="1:27" ht="25.5" customHeight="1" x14ac:dyDescent="0.25">
      <c r="A356" s="30">
        <v>21</v>
      </c>
      <c r="B356" s="1" t="s">
        <v>371</v>
      </c>
      <c r="C356" s="1"/>
      <c r="D356" s="62" t="s">
        <v>16</v>
      </c>
      <c r="E356" s="62"/>
      <c r="F356" s="62"/>
      <c r="G356" s="1">
        <v>3</v>
      </c>
      <c r="H356" s="1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24"/>
    </row>
    <row r="357" spans="1:27" ht="25.5" customHeight="1" x14ac:dyDescent="0.25">
      <c r="A357" s="30">
        <v>22</v>
      </c>
      <c r="B357" s="1" t="s">
        <v>372</v>
      </c>
      <c r="C357" s="1"/>
      <c r="D357" s="62" t="s">
        <v>16</v>
      </c>
      <c r="E357" s="62"/>
      <c r="F357" s="62"/>
      <c r="G357" s="1">
        <v>3</v>
      </c>
      <c r="H357" s="1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24"/>
    </row>
    <row r="358" spans="1:27" ht="25.5" customHeight="1" x14ac:dyDescent="0.25">
      <c r="A358" s="30">
        <v>23</v>
      </c>
      <c r="B358" s="1" t="s">
        <v>373</v>
      </c>
      <c r="C358" s="1"/>
      <c r="D358" s="62" t="s">
        <v>16</v>
      </c>
      <c r="E358" s="62"/>
      <c r="F358" s="62"/>
      <c r="G358" s="1">
        <v>3</v>
      </c>
      <c r="H358" s="1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24"/>
    </row>
    <row r="359" spans="1:27" ht="25.5" customHeight="1" x14ac:dyDescent="0.25">
      <c r="A359" s="30">
        <v>24</v>
      </c>
      <c r="B359" s="1" t="s">
        <v>374</v>
      </c>
      <c r="C359" s="1"/>
      <c r="D359" s="62" t="s">
        <v>16</v>
      </c>
      <c r="E359" s="62"/>
      <c r="F359" s="62"/>
      <c r="G359" s="1">
        <v>3</v>
      </c>
      <c r="H359" s="1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24"/>
    </row>
    <row r="360" spans="1:27" ht="25.5" customHeight="1" x14ac:dyDescent="0.25">
      <c r="A360" s="30">
        <v>25</v>
      </c>
      <c r="B360" s="1" t="s">
        <v>375</v>
      </c>
      <c r="C360" s="1"/>
      <c r="D360" s="62" t="s">
        <v>16</v>
      </c>
      <c r="E360" s="62"/>
      <c r="F360" s="62"/>
      <c r="G360" s="1">
        <v>3</v>
      </c>
      <c r="H360" s="1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24"/>
    </row>
    <row r="361" spans="1:27" ht="25.5" customHeight="1" x14ac:dyDescent="0.25">
      <c r="A361" s="30">
        <v>26</v>
      </c>
      <c r="B361" s="1" t="s">
        <v>376</v>
      </c>
      <c r="C361" s="1"/>
      <c r="D361" s="62" t="s">
        <v>16</v>
      </c>
      <c r="E361" s="62"/>
      <c r="F361" s="62"/>
      <c r="G361" s="1">
        <v>3</v>
      </c>
      <c r="H361" s="1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24"/>
    </row>
    <row r="362" spans="1:27" ht="25.5" customHeight="1" x14ac:dyDescent="0.25">
      <c r="A362" s="30">
        <v>27</v>
      </c>
      <c r="B362" s="1" t="s">
        <v>377</v>
      </c>
      <c r="C362" s="1"/>
      <c r="D362" s="62" t="s">
        <v>16</v>
      </c>
      <c r="E362" s="62"/>
      <c r="F362" s="62"/>
      <c r="G362" s="1">
        <v>3</v>
      </c>
      <c r="H362" s="1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24"/>
    </row>
    <row r="363" spans="1:27" ht="13.9" customHeight="1" x14ac:dyDescent="0.25">
      <c r="A363" s="30">
        <v>28</v>
      </c>
      <c r="B363" s="1" t="s">
        <v>378</v>
      </c>
      <c r="C363" s="1"/>
      <c r="D363" s="62" t="s">
        <v>16</v>
      </c>
      <c r="E363" s="62"/>
      <c r="F363" s="62"/>
      <c r="G363" s="1">
        <v>3</v>
      </c>
      <c r="H363" s="1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24"/>
    </row>
    <row r="364" spans="1:27" ht="13.9" customHeight="1" x14ac:dyDescent="0.25">
      <c r="A364" s="30">
        <v>29</v>
      </c>
      <c r="B364" s="1" t="s">
        <v>379</v>
      </c>
      <c r="C364" s="1"/>
      <c r="D364" s="62" t="s">
        <v>16</v>
      </c>
      <c r="E364" s="62"/>
      <c r="F364" s="62"/>
      <c r="G364" s="1">
        <v>3</v>
      </c>
      <c r="H364" s="1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24"/>
    </row>
    <row r="365" spans="1:27" ht="13.9" customHeight="1" x14ac:dyDescent="0.25">
      <c r="A365" s="30">
        <v>30</v>
      </c>
      <c r="B365" s="1" t="s">
        <v>380</v>
      </c>
      <c r="C365" s="1"/>
      <c r="D365" s="62" t="s">
        <v>16</v>
      </c>
      <c r="E365" s="62"/>
      <c r="F365" s="62"/>
      <c r="G365" s="1">
        <v>3</v>
      </c>
      <c r="H365" s="1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24"/>
    </row>
    <row r="366" spans="1:27" ht="13.9" customHeight="1" x14ac:dyDescent="0.25">
      <c r="A366" s="30">
        <v>31</v>
      </c>
      <c r="B366" s="1" t="s">
        <v>381</v>
      </c>
      <c r="C366" s="1"/>
      <c r="D366" s="62" t="s">
        <v>16</v>
      </c>
      <c r="E366" s="62"/>
      <c r="F366" s="62"/>
      <c r="G366" s="1">
        <v>3</v>
      </c>
      <c r="H366" s="1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24"/>
    </row>
    <row r="367" spans="1:27" ht="13.9" customHeight="1" x14ac:dyDescent="0.25">
      <c r="A367" s="30">
        <v>32</v>
      </c>
      <c r="B367" s="1" t="s">
        <v>382</v>
      </c>
      <c r="C367" s="1"/>
      <c r="D367" s="62" t="s">
        <v>16</v>
      </c>
      <c r="E367" s="62"/>
      <c r="F367" s="62"/>
      <c r="G367" s="1">
        <v>3</v>
      </c>
      <c r="H367" s="1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24"/>
    </row>
    <row r="368" spans="1:27" ht="13.9" customHeight="1" x14ac:dyDescent="0.25">
      <c r="A368" s="30">
        <v>33</v>
      </c>
      <c r="B368" s="1" t="s">
        <v>383</v>
      </c>
      <c r="C368" s="1"/>
      <c r="D368" s="62" t="s">
        <v>16</v>
      </c>
      <c r="E368" s="62"/>
      <c r="F368" s="62"/>
      <c r="G368" s="1">
        <v>3</v>
      </c>
      <c r="H368" s="1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24"/>
    </row>
    <row r="369" spans="1:27" ht="13.9" customHeight="1" x14ac:dyDescent="0.25">
      <c r="A369" s="30">
        <v>34</v>
      </c>
      <c r="B369" s="1" t="s">
        <v>384</v>
      </c>
      <c r="C369" s="1"/>
      <c r="D369" s="62" t="s">
        <v>16</v>
      </c>
      <c r="E369" s="62"/>
      <c r="F369" s="62"/>
      <c r="G369" s="1">
        <v>3</v>
      </c>
      <c r="H369" s="1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24"/>
    </row>
    <row r="370" spans="1:27" ht="13.9" customHeight="1" x14ac:dyDescent="0.25">
      <c r="A370" s="30">
        <v>35</v>
      </c>
      <c r="B370" s="1" t="s">
        <v>385</v>
      </c>
      <c r="C370" s="1"/>
      <c r="D370" s="62" t="s">
        <v>16</v>
      </c>
      <c r="E370" s="62"/>
      <c r="F370" s="62"/>
      <c r="G370" s="1">
        <v>3</v>
      </c>
      <c r="H370" s="1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24"/>
    </row>
    <row r="371" spans="1:27" ht="25.5" customHeight="1" x14ac:dyDescent="0.25">
      <c r="A371" s="30">
        <v>36</v>
      </c>
      <c r="B371" s="1" t="s">
        <v>386</v>
      </c>
      <c r="C371" s="1"/>
      <c r="D371" s="62" t="s">
        <v>16</v>
      </c>
      <c r="E371" s="62"/>
      <c r="F371" s="62"/>
      <c r="G371" s="1">
        <v>3</v>
      </c>
      <c r="H371" s="1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24"/>
    </row>
    <row r="372" spans="1:27" ht="25.5" customHeight="1" x14ac:dyDescent="0.25">
      <c r="A372" s="30">
        <v>37</v>
      </c>
      <c r="B372" s="1" t="s">
        <v>387</v>
      </c>
      <c r="C372" s="1"/>
      <c r="D372" s="62" t="s">
        <v>16</v>
      </c>
      <c r="E372" s="62"/>
      <c r="F372" s="62"/>
      <c r="G372" s="1">
        <v>3</v>
      </c>
      <c r="H372" s="1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24"/>
    </row>
    <row r="373" spans="1:27" ht="25.5" customHeight="1" x14ac:dyDescent="0.25">
      <c r="A373" s="30">
        <v>38</v>
      </c>
      <c r="B373" s="1" t="s">
        <v>388</v>
      </c>
      <c r="C373" s="1"/>
      <c r="D373" s="62" t="s">
        <v>16</v>
      </c>
      <c r="E373" s="62"/>
      <c r="F373" s="62"/>
      <c r="G373" s="1">
        <v>3</v>
      </c>
      <c r="H373" s="1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24"/>
    </row>
    <row r="374" spans="1:27" ht="25.5" customHeight="1" x14ac:dyDescent="0.25">
      <c r="A374" s="30">
        <v>39</v>
      </c>
      <c r="B374" s="1" t="s">
        <v>389</v>
      </c>
      <c r="C374" s="1"/>
      <c r="D374" s="62" t="s">
        <v>16</v>
      </c>
      <c r="E374" s="62"/>
      <c r="F374" s="62"/>
      <c r="G374" s="1">
        <v>3</v>
      </c>
      <c r="H374" s="1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24"/>
    </row>
    <row r="375" spans="1:27" ht="25.5" customHeight="1" x14ac:dyDescent="0.25">
      <c r="A375" s="30">
        <v>40</v>
      </c>
      <c r="B375" s="1" t="s">
        <v>390</v>
      </c>
      <c r="C375" s="1"/>
      <c r="D375" s="62" t="s">
        <v>16</v>
      </c>
      <c r="E375" s="62"/>
      <c r="F375" s="62"/>
      <c r="G375" s="1">
        <v>3</v>
      </c>
      <c r="H375" s="1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24"/>
    </row>
    <row r="376" spans="1:27" ht="25.5" customHeight="1" x14ac:dyDescent="0.25">
      <c r="A376" s="30">
        <v>41</v>
      </c>
      <c r="B376" s="1" t="s">
        <v>391</v>
      </c>
      <c r="C376" s="1"/>
      <c r="D376" s="62" t="s">
        <v>16</v>
      </c>
      <c r="E376" s="62"/>
      <c r="F376" s="62"/>
      <c r="G376" s="1">
        <v>3</v>
      </c>
      <c r="H376" s="1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24"/>
    </row>
    <row r="377" spans="1:27" ht="25.5" customHeight="1" x14ac:dyDescent="0.25">
      <c r="A377" s="30">
        <v>42</v>
      </c>
      <c r="B377" s="1" t="s">
        <v>392</v>
      </c>
      <c r="C377" s="1"/>
      <c r="D377" s="62" t="s">
        <v>16</v>
      </c>
      <c r="E377" s="62"/>
      <c r="F377" s="62"/>
      <c r="G377" s="1">
        <v>3</v>
      </c>
      <c r="H377" s="1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24"/>
    </row>
    <row r="378" spans="1:27" ht="13.9" customHeight="1" x14ac:dyDescent="0.25">
      <c r="A378" s="30">
        <v>43</v>
      </c>
      <c r="B378" s="1" t="s">
        <v>393</v>
      </c>
      <c r="C378" s="1"/>
      <c r="D378" s="62" t="s">
        <v>16</v>
      </c>
      <c r="E378" s="62"/>
      <c r="F378" s="62"/>
      <c r="G378" s="1">
        <v>3</v>
      </c>
      <c r="H378" s="1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24"/>
    </row>
    <row r="379" spans="1:27" ht="25.5" customHeight="1" x14ac:dyDescent="0.25">
      <c r="A379" s="30">
        <v>44</v>
      </c>
      <c r="B379" s="1" t="s">
        <v>394</v>
      </c>
      <c r="C379" s="1"/>
      <c r="D379" s="62" t="s">
        <v>16</v>
      </c>
      <c r="E379" s="62"/>
      <c r="F379" s="62"/>
      <c r="G379" s="1">
        <v>3</v>
      </c>
      <c r="H379" s="1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24"/>
    </row>
    <row r="380" spans="1:27" ht="25.5" customHeight="1" x14ac:dyDescent="0.25">
      <c r="A380" s="30">
        <v>45</v>
      </c>
      <c r="B380" s="1" t="s">
        <v>395</v>
      </c>
      <c r="C380" s="1"/>
      <c r="D380" s="62" t="s">
        <v>16</v>
      </c>
      <c r="E380" s="62"/>
      <c r="F380" s="62"/>
      <c r="G380" s="1">
        <v>3</v>
      </c>
      <c r="H380" s="1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24"/>
    </row>
    <row r="381" spans="1:27" ht="25.5" customHeight="1" x14ac:dyDescent="0.25">
      <c r="A381" s="30">
        <v>46</v>
      </c>
      <c r="B381" s="1" t="s">
        <v>396</v>
      </c>
      <c r="C381" s="1"/>
      <c r="D381" s="62" t="s">
        <v>16</v>
      </c>
      <c r="E381" s="62"/>
      <c r="F381" s="62"/>
      <c r="G381" s="1">
        <v>3</v>
      </c>
      <c r="H381" s="1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24"/>
    </row>
    <row r="382" spans="1:27" ht="25.5" customHeight="1" x14ac:dyDescent="0.25">
      <c r="A382" s="30">
        <v>47</v>
      </c>
      <c r="B382" s="1" t="s">
        <v>397</v>
      </c>
      <c r="C382" s="1"/>
      <c r="D382" s="62" t="s">
        <v>16</v>
      </c>
      <c r="E382" s="62"/>
      <c r="F382" s="62"/>
      <c r="G382" s="1">
        <v>3</v>
      </c>
      <c r="H382" s="1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24"/>
    </row>
    <row r="383" spans="1:27" ht="25.5" customHeight="1" x14ac:dyDescent="0.25">
      <c r="A383" s="30">
        <v>48</v>
      </c>
      <c r="B383" s="1" t="s">
        <v>398</v>
      </c>
      <c r="C383" s="1"/>
      <c r="D383" s="62" t="s">
        <v>16</v>
      </c>
      <c r="E383" s="62"/>
      <c r="F383" s="62"/>
      <c r="G383" s="1">
        <v>3</v>
      </c>
      <c r="H383" s="1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24"/>
    </row>
    <row r="384" spans="1:27" ht="25.5" customHeight="1" x14ac:dyDescent="0.25">
      <c r="A384" s="30">
        <v>48</v>
      </c>
      <c r="B384" s="1" t="s">
        <v>399</v>
      </c>
      <c r="C384" s="1"/>
      <c r="D384" s="62" t="s">
        <v>16</v>
      </c>
      <c r="E384" s="62"/>
      <c r="F384" s="62"/>
      <c r="G384" s="1">
        <v>3</v>
      </c>
      <c r="H384" s="1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24"/>
    </row>
    <row r="385" spans="1:27" ht="25.5" customHeight="1" x14ac:dyDescent="0.25">
      <c r="A385" s="30">
        <v>50</v>
      </c>
      <c r="B385" s="1" t="s">
        <v>400</v>
      </c>
      <c r="C385" s="1"/>
      <c r="D385" s="62" t="s">
        <v>16</v>
      </c>
      <c r="E385" s="62"/>
      <c r="F385" s="62"/>
      <c r="G385" s="1">
        <v>3</v>
      </c>
      <c r="H385" s="1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24"/>
    </row>
    <row r="386" spans="1:27" ht="25.5" customHeight="1" x14ac:dyDescent="0.25">
      <c r="A386" s="30">
        <v>51</v>
      </c>
      <c r="B386" s="1" t="s">
        <v>401</v>
      </c>
      <c r="C386" s="1"/>
      <c r="D386" s="62" t="s">
        <v>16</v>
      </c>
      <c r="E386" s="62"/>
      <c r="F386" s="62"/>
      <c r="G386" s="1">
        <v>3</v>
      </c>
      <c r="H386" s="1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24"/>
    </row>
    <row r="387" spans="1:27" ht="25.5" customHeight="1" x14ac:dyDescent="0.25">
      <c r="A387" s="30">
        <v>52</v>
      </c>
      <c r="B387" s="1" t="s">
        <v>402</v>
      </c>
      <c r="C387" s="1"/>
      <c r="D387" s="62" t="s">
        <v>16</v>
      </c>
      <c r="E387" s="62"/>
      <c r="F387" s="62"/>
      <c r="G387" s="1">
        <v>3</v>
      </c>
      <c r="H387" s="1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24"/>
    </row>
    <row r="388" spans="1:27" ht="25.5" customHeight="1" x14ac:dyDescent="0.25">
      <c r="A388" s="30">
        <v>53</v>
      </c>
      <c r="B388" s="1" t="s">
        <v>403</v>
      </c>
      <c r="C388" s="1"/>
      <c r="D388" s="62" t="s">
        <v>16</v>
      </c>
      <c r="E388" s="62"/>
      <c r="F388" s="62"/>
      <c r="G388" s="1">
        <v>3</v>
      </c>
      <c r="H388" s="1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24"/>
    </row>
    <row r="389" spans="1:27" ht="25.5" customHeight="1" x14ac:dyDescent="0.25">
      <c r="A389" s="30">
        <v>54</v>
      </c>
      <c r="B389" s="1" t="s">
        <v>404</v>
      </c>
      <c r="C389" s="1"/>
      <c r="D389" s="62" t="s">
        <v>16</v>
      </c>
      <c r="E389" s="62"/>
      <c r="F389" s="62"/>
      <c r="G389" s="1">
        <v>3</v>
      </c>
      <c r="H389" s="1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24"/>
    </row>
    <row r="390" spans="1:27" ht="25.5" customHeight="1" x14ac:dyDescent="0.25">
      <c r="A390" s="30">
        <v>55</v>
      </c>
      <c r="B390" s="1" t="s">
        <v>405</v>
      </c>
      <c r="C390" s="1"/>
      <c r="D390" s="62" t="s">
        <v>16</v>
      </c>
      <c r="E390" s="62"/>
      <c r="F390" s="62"/>
      <c r="G390" s="1">
        <v>3</v>
      </c>
      <c r="H390" s="1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24"/>
    </row>
    <row r="391" spans="1:27" ht="25.5" customHeight="1" x14ac:dyDescent="0.25">
      <c r="A391" s="30">
        <v>56</v>
      </c>
      <c r="B391" s="1" t="s">
        <v>406</v>
      </c>
      <c r="C391" s="1"/>
      <c r="D391" s="62" t="s">
        <v>16</v>
      </c>
      <c r="E391" s="62"/>
      <c r="F391" s="62"/>
      <c r="G391" s="1">
        <v>3</v>
      </c>
      <c r="H391" s="1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24"/>
    </row>
    <row r="392" spans="1:27" ht="25.5" customHeight="1" x14ac:dyDescent="0.25">
      <c r="A392" s="30">
        <v>57</v>
      </c>
      <c r="B392" s="1" t="s">
        <v>407</v>
      </c>
      <c r="C392" s="1"/>
      <c r="D392" s="62" t="s">
        <v>16</v>
      </c>
      <c r="E392" s="62"/>
      <c r="F392" s="62"/>
      <c r="G392" s="1">
        <v>3</v>
      </c>
      <c r="H392" s="1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24"/>
    </row>
    <row r="393" spans="1:27" ht="25.5" customHeight="1" x14ac:dyDescent="0.25">
      <c r="A393" s="30">
        <v>58</v>
      </c>
      <c r="B393" s="1" t="s">
        <v>408</v>
      </c>
      <c r="C393" s="1"/>
      <c r="D393" s="62" t="s">
        <v>16</v>
      </c>
      <c r="E393" s="62"/>
      <c r="F393" s="62"/>
      <c r="G393" s="1">
        <v>3</v>
      </c>
      <c r="H393" s="1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24"/>
    </row>
    <row r="394" spans="1:27" ht="25.5" customHeight="1" x14ac:dyDescent="0.25">
      <c r="A394" s="30">
        <v>59</v>
      </c>
      <c r="B394" s="1" t="s">
        <v>409</v>
      </c>
      <c r="C394" s="1"/>
      <c r="D394" s="62" t="s">
        <v>16</v>
      </c>
      <c r="E394" s="62"/>
      <c r="F394" s="62"/>
      <c r="G394" s="1">
        <v>3</v>
      </c>
      <c r="H394" s="1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24"/>
    </row>
    <row r="395" spans="1:27" ht="25.5" customHeight="1" x14ac:dyDescent="0.25">
      <c r="A395" s="30">
        <v>60</v>
      </c>
      <c r="B395" s="1" t="s">
        <v>410</v>
      </c>
      <c r="C395" s="1"/>
      <c r="D395" s="62" t="s">
        <v>16</v>
      </c>
      <c r="E395" s="62"/>
      <c r="F395" s="62"/>
      <c r="G395" s="1">
        <v>3</v>
      </c>
      <c r="H395" s="1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4"/>
    </row>
    <row r="396" spans="1:27" ht="25.5" customHeight="1" x14ac:dyDescent="0.25">
      <c r="A396" s="30">
        <v>61</v>
      </c>
      <c r="B396" s="1" t="s">
        <v>411</v>
      </c>
      <c r="C396" s="1"/>
      <c r="D396" s="62" t="s">
        <v>16</v>
      </c>
      <c r="E396" s="62"/>
      <c r="F396" s="62"/>
      <c r="G396" s="1">
        <v>3</v>
      </c>
      <c r="H396" s="1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4"/>
    </row>
    <row r="397" spans="1:27" ht="25.5" customHeight="1" x14ac:dyDescent="0.25">
      <c r="A397" s="30">
        <v>62</v>
      </c>
      <c r="B397" s="1" t="s">
        <v>412</v>
      </c>
      <c r="C397" s="1"/>
      <c r="D397" s="62" t="s">
        <v>16</v>
      </c>
      <c r="E397" s="62"/>
      <c r="F397" s="62"/>
      <c r="G397" s="1">
        <v>3</v>
      </c>
      <c r="H397" s="1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4"/>
    </row>
    <row r="398" spans="1:27" ht="25.5" customHeight="1" x14ac:dyDescent="0.25">
      <c r="A398" s="30">
        <v>63</v>
      </c>
      <c r="B398" s="1" t="s">
        <v>413</v>
      </c>
      <c r="C398" s="1"/>
      <c r="D398" s="62" t="s">
        <v>16</v>
      </c>
      <c r="E398" s="62"/>
      <c r="F398" s="62"/>
      <c r="G398" s="1">
        <v>3</v>
      </c>
      <c r="H398" s="1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24"/>
    </row>
    <row r="399" spans="1:27" ht="25.5" customHeight="1" x14ac:dyDescent="0.25">
      <c r="A399" s="30">
        <v>64</v>
      </c>
      <c r="B399" s="1" t="s">
        <v>414</v>
      </c>
      <c r="C399" s="1"/>
      <c r="D399" s="62" t="s">
        <v>16</v>
      </c>
      <c r="E399" s="62"/>
      <c r="F399" s="62"/>
      <c r="G399" s="1">
        <v>13</v>
      </c>
      <c r="H399" s="1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24"/>
    </row>
    <row r="400" spans="1:27" ht="25.5" customHeight="1" x14ac:dyDescent="0.25">
      <c r="A400" s="30">
        <v>65</v>
      </c>
      <c r="B400" s="1" t="s">
        <v>415</v>
      </c>
      <c r="C400" s="1"/>
      <c r="D400" s="62" t="s">
        <v>16</v>
      </c>
      <c r="E400" s="62"/>
      <c r="F400" s="62"/>
      <c r="G400" s="1">
        <v>33</v>
      </c>
      <c r="H400" s="1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4"/>
    </row>
    <row r="401" spans="1:27" ht="25.5" customHeight="1" x14ac:dyDescent="0.25">
      <c r="A401" s="30">
        <v>66</v>
      </c>
      <c r="B401" s="1" t="s">
        <v>416</v>
      </c>
      <c r="C401" s="1"/>
      <c r="D401" s="62" t="s">
        <v>16</v>
      </c>
      <c r="E401" s="62"/>
      <c r="F401" s="62"/>
      <c r="G401" s="1">
        <v>73</v>
      </c>
      <c r="H401" s="1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24"/>
    </row>
    <row r="402" spans="1:27" ht="25.5" customHeight="1" x14ac:dyDescent="0.25">
      <c r="A402" s="30">
        <v>67</v>
      </c>
      <c r="B402" s="1" t="s">
        <v>417</v>
      </c>
      <c r="C402" s="1"/>
      <c r="D402" s="62" t="s">
        <v>16</v>
      </c>
      <c r="E402" s="62"/>
      <c r="F402" s="62"/>
      <c r="G402" s="1">
        <v>13</v>
      </c>
      <c r="H402" s="1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24"/>
    </row>
    <row r="403" spans="1:27" ht="25.5" customHeight="1" x14ac:dyDescent="0.25">
      <c r="A403" s="30">
        <v>68</v>
      </c>
      <c r="B403" s="1" t="s">
        <v>418</v>
      </c>
      <c r="C403" s="1"/>
      <c r="D403" s="62" t="s">
        <v>16</v>
      </c>
      <c r="E403" s="62"/>
      <c r="F403" s="62"/>
      <c r="G403" s="1">
        <v>3</v>
      </c>
      <c r="H403" s="1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24"/>
    </row>
    <row r="404" spans="1:27" ht="25.5" customHeight="1" x14ac:dyDescent="0.25">
      <c r="A404" s="30" t="s">
        <v>419</v>
      </c>
      <c r="B404" s="1" t="s">
        <v>420</v>
      </c>
      <c r="C404" s="1"/>
      <c r="D404" s="62" t="s">
        <v>16</v>
      </c>
      <c r="E404" s="62"/>
      <c r="F404" s="62"/>
      <c r="G404" s="1">
        <v>3</v>
      </c>
      <c r="H404" s="1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24"/>
    </row>
    <row r="405" spans="1:27" ht="25.5" customHeight="1" x14ac:dyDescent="0.25">
      <c r="A405" s="30">
        <v>70</v>
      </c>
      <c r="B405" s="1" t="s">
        <v>421</v>
      </c>
      <c r="C405" s="1"/>
      <c r="D405" s="62" t="s">
        <v>16</v>
      </c>
      <c r="E405" s="62"/>
      <c r="F405" s="62"/>
      <c r="G405" s="1">
        <v>3</v>
      </c>
      <c r="H405" s="1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24"/>
    </row>
    <row r="406" spans="1:27" ht="25.5" customHeight="1" x14ac:dyDescent="0.25">
      <c r="A406" s="30">
        <v>71</v>
      </c>
      <c r="B406" s="1" t="s">
        <v>422</v>
      </c>
      <c r="C406" s="1"/>
      <c r="D406" s="62" t="s">
        <v>16</v>
      </c>
      <c r="E406" s="62"/>
      <c r="F406" s="62"/>
      <c r="G406" s="1">
        <v>3</v>
      </c>
      <c r="H406" s="1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24"/>
    </row>
    <row r="407" spans="1:27" ht="25.5" customHeight="1" x14ac:dyDescent="0.25">
      <c r="A407" s="30">
        <v>72</v>
      </c>
      <c r="B407" s="1" t="s">
        <v>423</v>
      </c>
      <c r="C407" s="1"/>
      <c r="D407" s="62" t="s">
        <v>16</v>
      </c>
      <c r="E407" s="62"/>
      <c r="F407" s="62"/>
      <c r="G407" s="1">
        <v>3</v>
      </c>
      <c r="H407" s="1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24"/>
    </row>
    <row r="408" spans="1:27" ht="25.5" customHeight="1" x14ac:dyDescent="0.25">
      <c r="A408" s="30">
        <v>73</v>
      </c>
      <c r="B408" s="1" t="s">
        <v>424</v>
      </c>
      <c r="C408" s="1"/>
      <c r="D408" s="62" t="s">
        <v>16</v>
      </c>
      <c r="E408" s="62"/>
      <c r="F408" s="62"/>
      <c r="G408" s="1">
        <v>3</v>
      </c>
      <c r="H408" s="1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24"/>
    </row>
    <row r="409" spans="1:27" ht="25.5" customHeight="1" x14ac:dyDescent="0.25">
      <c r="A409" s="30">
        <v>74</v>
      </c>
      <c r="B409" s="1" t="s">
        <v>425</v>
      </c>
      <c r="C409" s="1"/>
      <c r="D409" s="62" t="s">
        <v>16</v>
      </c>
      <c r="E409" s="62"/>
      <c r="F409" s="62"/>
      <c r="G409" s="1">
        <v>3</v>
      </c>
      <c r="H409" s="1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24"/>
    </row>
    <row r="410" spans="1:27" ht="25.5" customHeight="1" x14ac:dyDescent="0.25">
      <c r="A410" s="30">
        <v>75</v>
      </c>
      <c r="B410" s="1" t="s">
        <v>426</v>
      </c>
      <c r="C410" s="1"/>
      <c r="D410" s="62" t="s">
        <v>16</v>
      </c>
      <c r="E410" s="62"/>
      <c r="F410" s="62"/>
      <c r="G410" s="1">
        <v>3</v>
      </c>
      <c r="H410" s="1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24"/>
    </row>
    <row r="411" spans="1:27" ht="25.5" customHeight="1" x14ac:dyDescent="0.25">
      <c r="A411" s="30">
        <v>76</v>
      </c>
      <c r="B411" s="1" t="s">
        <v>427</v>
      </c>
      <c r="C411" s="1"/>
      <c r="D411" s="62" t="s">
        <v>16</v>
      </c>
      <c r="E411" s="62"/>
      <c r="F411" s="62"/>
      <c r="G411" s="1">
        <v>3</v>
      </c>
      <c r="H411" s="1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24"/>
    </row>
    <row r="412" spans="1:27" ht="13.9" customHeight="1" x14ac:dyDescent="0.25">
      <c r="A412" s="30">
        <v>77</v>
      </c>
      <c r="B412" s="1" t="s">
        <v>428</v>
      </c>
      <c r="C412" s="1"/>
      <c r="D412" s="62" t="s">
        <v>16</v>
      </c>
      <c r="E412" s="62"/>
      <c r="F412" s="62"/>
      <c r="G412" s="1">
        <v>3</v>
      </c>
      <c r="H412" s="1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24"/>
    </row>
    <row r="413" spans="1:27" ht="25.5" customHeight="1" x14ac:dyDescent="0.25">
      <c r="A413" s="30">
        <v>78</v>
      </c>
      <c r="B413" s="1" t="s">
        <v>429</v>
      </c>
      <c r="C413" s="1"/>
      <c r="D413" s="62" t="s">
        <v>16</v>
      </c>
      <c r="E413" s="62"/>
      <c r="F413" s="62"/>
      <c r="G413" s="1">
        <v>3</v>
      </c>
      <c r="H413" s="1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24"/>
    </row>
    <row r="414" spans="1:27" ht="25.5" customHeight="1" x14ac:dyDescent="0.25">
      <c r="A414" s="30">
        <v>79</v>
      </c>
      <c r="B414" s="1" t="s">
        <v>430</v>
      </c>
      <c r="C414" s="1"/>
      <c r="D414" s="62" t="s">
        <v>16</v>
      </c>
      <c r="E414" s="62"/>
      <c r="F414" s="62"/>
      <c r="G414" s="1">
        <v>3</v>
      </c>
      <c r="H414" s="1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24"/>
    </row>
    <row r="415" spans="1:27" ht="25.5" customHeight="1" x14ac:dyDescent="0.25">
      <c r="A415" s="30">
        <v>80</v>
      </c>
      <c r="B415" s="1" t="s">
        <v>431</v>
      </c>
      <c r="C415" s="1"/>
      <c r="D415" s="62" t="s">
        <v>16</v>
      </c>
      <c r="E415" s="62"/>
      <c r="F415" s="62"/>
      <c r="G415" s="1">
        <v>3</v>
      </c>
      <c r="H415" s="1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24"/>
    </row>
    <row r="416" spans="1:27" ht="25.5" customHeight="1" x14ac:dyDescent="0.25">
      <c r="A416" s="30">
        <v>81</v>
      </c>
      <c r="B416" s="1" t="s">
        <v>432</v>
      </c>
      <c r="C416" s="1"/>
      <c r="D416" s="62" t="s">
        <v>16</v>
      </c>
      <c r="E416" s="62"/>
      <c r="F416" s="62"/>
      <c r="G416" s="1">
        <v>3</v>
      </c>
      <c r="H416" s="1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24"/>
    </row>
    <row r="417" spans="1:27" ht="25.5" customHeight="1" x14ac:dyDescent="0.25">
      <c r="A417" s="30">
        <v>82</v>
      </c>
      <c r="B417" s="1" t="s">
        <v>433</v>
      </c>
      <c r="C417" s="1"/>
      <c r="D417" s="62" t="s">
        <v>16</v>
      </c>
      <c r="E417" s="62"/>
      <c r="F417" s="62"/>
      <c r="G417" s="1">
        <v>3</v>
      </c>
      <c r="H417" s="1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24"/>
    </row>
    <row r="418" spans="1:27" ht="25.5" customHeight="1" x14ac:dyDescent="0.25">
      <c r="A418" s="30">
        <v>83</v>
      </c>
      <c r="B418" s="1" t="s">
        <v>434</v>
      </c>
      <c r="C418" s="1"/>
      <c r="D418" s="62" t="s">
        <v>16</v>
      </c>
      <c r="E418" s="62"/>
      <c r="F418" s="62"/>
      <c r="G418" s="1">
        <v>3</v>
      </c>
      <c r="H418" s="1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24"/>
    </row>
    <row r="419" spans="1:27" ht="25.5" customHeight="1" x14ac:dyDescent="0.25">
      <c r="A419" s="30">
        <v>84</v>
      </c>
      <c r="B419" s="1" t="s">
        <v>435</v>
      </c>
      <c r="C419" s="1"/>
      <c r="D419" s="62" t="s">
        <v>16</v>
      </c>
      <c r="E419" s="62"/>
      <c r="F419" s="62"/>
      <c r="G419" s="1">
        <v>3</v>
      </c>
      <c r="H419" s="1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24"/>
    </row>
    <row r="420" spans="1:27" ht="25.5" customHeight="1" x14ac:dyDescent="0.25">
      <c r="A420" s="30">
        <v>85</v>
      </c>
      <c r="B420" s="1" t="s">
        <v>436</v>
      </c>
      <c r="C420" s="1"/>
      <c r="D420" s="62" t="s">
        <v>16</v>
      </c>
      <c r="E420" s="62"/>
      <c r="F420" s="62"/>
      <c r="G420" s="1">
        <v>3</v>
      </c>
      <c r="H420" s="1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24"/>
    </row>
    <row r="421" spans="1:27" ht="25.5" customHeight="1" x14ac:dyDescent="0.25">
      <c r="A421" s="30">
        <v>86</v>
      </c>
      <c r="B421" s="1" t="s">
        <v>437</v>
      </c>
      <c r="C421" s="1"/>
      <c r="D421" s="62" t="s">
        <v>16</v>
      </c>
      <c r="E421" s="62"/>
      <c r="F421" s="62"/>
      <c r="G421" s="1">
        <v>3</v>
      </c>
      <c r="H421" s="1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24"/>
    </row>
    <row r="422" spans="1:27" ht="25.5" customHeight="1" x14ac:dyDescent="0.25">
      <c r="A422" s="30">
        <v>87</v>
      </c>
      <c r="B422" s="1" t="s">
        <v>438</v>
      </c>
      <c r="C422" s="1"/>
      <c r="D422" s="62" t="s">
        <v>16</v>
      </c>
      <c r="E422" s="62"/>
      <c r="F422" s="62"/>
      <c r="G422" s="1">
        <v>3</v>
      </c>
      <c r="H422" s="1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24"/>
    </row>
    <row r="423" spans="1:27" ht="25.5" customHeight="1" x14ac:dyDescent="0.25">
      <c r="A423" s="30">
        <v>88</v>
      </c>
      <c r="B423" s="1" t="s">
        <v>439</v>
      </c>
      <c r="C423" s="1"/>
      <c r="D423" s="62" t="s">
        <v>16</v>
      </c>
      <c r="E423" s="62"/>
      <c r="F423" s="62"/>
      <c r="G423" s="1">
        <v>3</v>
      </c>
      <c r="H423" s="1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24"/>
    </row>
    <row r="424" spans="1:27" ht="25.5" customHeight="1" x14ac:dyDescent="0.25">
      <c r="A424" s="30">
        <v>89</v>
      </c>
      <c r="B424" s="1" t="s">
        <v>440</v>
      </c>
      <c r="C424" s="1"/>
      <c r="D424" s="62" t="s">
        <v>16</v>
      </c>
      <c r="E424" s="62"/>
      <c r="F424" s="62"/>
      <c r="G424" s="1">
        <v>3</v>
      </c>
      <c r="H424" s="1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24"/>
    </row>
    <row r="425" spans="1:27" ht="25.5" customHeight="1" x14ac:dyDescent="0.25">
      <c r="A425" s="30">
        <v>90</v>
      </c>
      <c r="B425" s="1" t="s">
        <v>441</v>
      </c>
      <c r="C425" s="1"/>
      <c r="D425" s="62" t="s">
        <v>16</v>
      </c>
      <c r="E425" s="62"/>
      <c r="F425" s="62"/>
      <c r="G425" s="1">
        <v>3</v>
      </c>
      <c r="H425" s="1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24"/>
    </row>
    <row r="426" spans="1:27" ht="25.5" customHeight="1" x14ac:dyDescent="0.25">
      <c r="A426" s="30">
        <v>91</v>
      </c>
      <c r="B426" s="1" t="s">
        <v>442</v>
      </c>
      <c r="C426" s="1"/>
      <c r="D426" s="62" t="s">
        <v>16</v>
      </c>
      <c r="E426" s="62"/>
      <c r="F426" s="62"/>
      <c r="G426" s="1">
        <v>3</v>
      </c>
      <c r="H426" s="1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24"/>
    </row>
    <row r="427" spans="1:27" ht="25.5" customHeight="1" x14ac:dyDescent="0.25">
      <c r="A427" s="30">
        <v>92</v>
      </c>
      <c r="B427" s="1" t="s">
        <v>443</v>
      </c>
      <c r="C427" s="1"/>
      <c r="D427" s="62" t="s">
        <v>16</v>
      </c>
      <c r="E427" s="62"/>
      <c r="F427" s="62"/>
      <c r="G427" s="1">
        <v>3</v>
      </c>
      <c r="H427" s="1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24"/>
    </row>
    <row r="428" spans="1:27" ht="25.5" customHeight="1" x14ac:dyDescent="0.25">
      <c r="A428" s="30">
        <v>93</v>
      </c>
      <c r="B428" s="1" t="s">
        <v>444</v>
      </c>
      <c r="C428" s="1"/>
      <c r="D428" s="62" t="s">
        <v>16</v>
      </c>
      <c r="E428" s="62"/>
      <c r="F428" s="62"/>
      <c r="G428" s="1">
        <v>3</v>
      </c>
      <c r="H428" s="1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24"/>
    </row>
    <row r="429" spans="1:27" ht="25.5" customHeight="1" x14ac:dyDescent="0.25">
      <c r="A429" s="30">
        <v>94</v>
      </c>
      <c r="B429" s="1" t="s">
        <v>445</v>
      </c>
      <c r="C429" s="1"/>
      <c r="D429" s="62" t="s">
        <v>16</v>
      </c>
      <c r="E429" s="62"/>
      <c r="F429" s="62"/>
      <c r="G429" s="1">
        <v>3</v>
      </c>
      <c r="H429" s="1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24"/>
    </row>
    <row r="430" spans="1:27" ht="25.5" customHeight="1" x14ac:dyDescent="0.25">
      <c r="A430" s="30">
        <v>95</v>
      </c>
      <c r="B430" s="1" t="s">
        <v>446</v>
      </c>
      <c r="C430" s="1"/>
      <c r="D430" s="62" t="s">
        <v>16</v>
      </c>
      <c r="E430" s="62"/>
      <c r="F430" s="62"/>
      <c r="G430" s="1">
        <v>3</v>
      </c>
      <c r="H430" s="1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24"/>
    </row>
    <row r="431" spans="1:27" ht="25.5" customHeight="1" x14ac:dyDescent="0.25">
      <c r="A431" s="30">
        <v>96</v>
      </c>
      <c r="B431" s="1" t="s">
        <v>447</v>
      </c>
      <c r="C431" s="1"/>
      <c r="D431" s="62" t="s">
        <v>16</v>
      </c>
      <c r="E431" s="62"/>
      <c r="F431" s="62"/>
      <c r="G431" s="1">
        <v>3</v>
      </c>
      <c r="H431" s="1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24"/>
    </row>
    <row r="432" spans="1:27" ht="25.5" customHeight="1" x14ac:dyDescent="0.25">
      <c r="A432" s="30">
        <v>97</v>
      </c>
      <c r="B432" s="1" t="s">
        <v>448</v>
      </c>
      <c r="C432" s="1"/>
      <c r="D432" s="62" t="s">
        <v>16</v>
      </c>
      <c r="E432" s="62"/>
      <c r="F432" s="62"/>
      <c r="G432" s="1">
        <v>3</v>
      </c>
      <c r="H432" s="1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4"/>
      <c r="V432" s="3"/>
      <c r="W432" s="3"/>
      <c r="X432" s="3"/>
      <c r="Y432" s="3"/>
      <c r="Z432" s="3"/>
      <c r="AA432" s="24"/>
    </row>
    <row r="433" spans="1:27" ht="25.5" customHeight="1" x14ac:dyDescent="0.25">
      <c r="A433" s="30">
        <v>98</v>
      </c>
      <c r="B433" s="1" t="s">
        <v>449</v>
      </c>
      <c r="C433" s="1"/>
      <c r="D433" s="62" t="s">
        <v>16</v>
      </c>
      <c r="E433" s="62"/>
      <c r="F433" s="62"/>
      <c r="G433" s="1">
        <v>3</v>
      </c>
      <c r="H433" s="1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4"/>
      <c r="V433" s="3"/>
      <c r="W433" s="3"/>
      <c r="X433" s="3"/>
      <c r="Y433" s="3"/>
      <c r="Z433" s="3"/>
      <c r="AA433" s="24"/>
    </row>
    <row r="434" spans="1:27" ht="25.5" customHeight="1" x14ac:dyDescent="0.25">
      <c r="A434" s="30">
        <v>99</v>
      </c>
      <c r="B434" s="1" t="s">
        <v>450</v>
      </c>
      <c r="C434" s="1"/>
      <c r="D434" s="62" t="s">
        <v>16</v>
      </c>
      <c r="E434" s="62"/>
      <c r="F434" s="62"/>
      <c r="G434" s="1">
        <v>3</v>
      </c>
      <c r="H434" s="1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4"/>
      <c r="V434" s="3"/>
      <c r="W434" s="3"/>
      <c r="X434" s="3"/>
      <c r="Y434" s="3"/>
      <c r="Z434" s="3"/>
      <c r="AA434" s="24"/>
    </row>
    <row r="435" spans="1:27" ht="25.5" customHeight="1" x14ac:dyDescent="0.25">
      <c r="A435" s="30">
        <v>100</v>
      </c>
      <c r="B435" s="1" t="s">
        <v>451</v>
      </c>
      <c r="C435" s="1"/>
      <c r="D435" s="62" t="s">
        <v>16</v>
      </c>
      <c r="E435" s="62"/>
      <c r="F435" s="62"/>
      <c r="G435" s="1">
        <v>3</v>
      </c>
      <c r="H435" s="1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4"/>
      <c r="V435" s="3"/>
      <c r="W435" s="3"/>
      <c r="X435" s="3"/>
      <c r="Y435" s="3"/>
      <c r="Z435" s="3"/>
      <c r="AA435" s="24"/>
    </row>
    <row r="436" spans="1:27" ht="25.5" customHeight="1" x14ac:dyDescent="0.25">
      <c r="A436" s="30">
        <v>101</v>
      </c>
      <c r="B436" s="1" t="s">
        <v>452</v>
      </c>
      <c r="C436" s="1"/>
      <c r="D436" s="62" t="s">
        <v>16</v>
      </c>
      <c r="E436" s="62"/>
      <c r="F436" s="62"/>
      <c r="G436" s="1">
        <v>3</v>
      </c>
      <c r="H436" s="1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4"/>
      <c r="V436" s="3"/>
      <c r="W436" s="3"/>
      <c r="X436" s="3"/>
      <c r="Y436" s="3"/>
      <c r="Z436" s="3"/>
      <c r="AA436" s="24"/>
    </row>
    <row r="437" spans="1:27" ht="25.5" customHeight="1" x14ac:dyDescent="0.25">
      <c r="A437" s="30">
        <v>102</v>
      </c>
      <c r="B437" s="1" t="s">
        <v>453</v>
      </c>
      <c r="C437" s="1"/>
      <c r="D437" s="62" t="s">
        <v>16</v>
      </c>
      <c r="E437" s="62"/>
      <c r="F437" s="62"/>
      <c r="G437" s="1">
        <v>3</v>
      </c>
      <c r="H437" s="1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4"/>
      <c r="V437" s="3"/>
      <c r="W437" s="3"/>
      <c r="X437" s="3"/>
      <c r="Y437" s="3"/>
      <c r="Z437" s="3"/>
      <c r="AA437" s="24"/>
    </row>
    <row r="438" spans="1:27" ht="25.5" customHeight="1" x14ac:dyDescent="0.25">
      <c r="A438" s="30">
        <v>103</v>
      </c>
      <c r="B438" s="1" t="s">
        <v>454</v>
      </c>
      <c r="C438" s="1"/>
      <c r="D438" s="62" t="s">
        <v>16</v>
      </c>
      <c r="E438" s="62"/>
      <c r="F438" s="62"/>
      <c r="G438" s="1">
        <v>3</v>
      </c>
      <c r="H438" s="1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4"/>
      <c r="V438" s="3"/>
      <c r="W438" s="3"/>
      <c r="X438" s="3"/>
      <c r="Y438" s="3"/>
      <c r="Z438" s="3"/>
      <c r="AA438" s="24"/>
    </row>
    <row r="439" spans="1:27" ht="25.5" customHeight="1" x14ac:dyDescent="0.25">
      <c r="A439" s="30">
        <v>104</v>
      </c>
      <c r="B439" s="1" t="s">
        <v>455</v>
      </c>
      <c r="C439" s="1"/>
      <c r="D439" s="62" t="s">
        <v>16</v>
      </c>
      <c r="E439" s="62"/>
      <c r="F439" s="62"/>
      <c r="G439" s="1">
        <v>3</v>
      </c>
      <c r="H439" s="1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4"/>
      <c r="V439" s="3"/>
      <c r="W439" s="3"/>
      <c r="X439" s="3"/>
      <c r="Y439" s="3"/>
      <c r="Z439" s="3"/>
      <c r="AA439" s="24"/>
    </row>
    <row r="440" spans="1:27" ht="25.5" customHeight="1" x14ac:dyDescent="0.25">
      <c r="A440" s="30">
        <v>105</v>
      </c>
      <c r="B440" s="1" t="s">
        <v>456</v>
      </c>
      <c r="C440" s="1"/>
      <c r="D440" s="62" t="s">
        <v>16</v>
      </c>
      <c r="E440" s="62"/>
      <c r="F440" s="62"/>
      <c r="G440" s="1">
        <v>3</v>
      </c>
      <c r="H440" s="1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4"/>
      <c r="V440" s="3"/>
      <c r="W440" s="3"/>
      <c r="X440" s="3"/>
      <c r="Y440" s="3"/>
      <c r="Z440" s="3"/>
      <c r="AA440" s="24"/>
    </row>
    <row r="441" spans="1:27" ht="25.5" customHeight="1" x14ac:dyDescent="0.25">
      <c r="A441" s="30">
        <v>106</v>
      </c>
      <c r="B441" s="1" t="s">
        <v>456</v>
      </c>
      <c r="C441" s="1"/>
      <c r="D441" s="62" t="s">
        <v>16</v>
      </c>
      <c r="E441" s="62"/>
      <c r="F441" s="62"/>
      <c r="G441" s="1">
        <v>3</v>
      </c>
      <c r="H441" s="1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4"/>
      <c r="V441" s="3"/>
      <c r="W441" s="3"/>
      <c r="X441" s="3"/>
      <c r="Y441" s="3"/>
      <c r="Z441" s="3"/>
      <c r="AA441" s="24"/>
    </row>
    <row r="442" spans="1:27" ht="25.5" customHeight="1" x14ac:dyDescent="0.25">
      <c r="A442" s="30">
        <v>107</v>
      </c>
      <c r="B442" s="1" t="s">
        <v>457</v>
      </c>
      <c r="C442" s="1"/>
      <c r="D442" s="62" t="s">
        <v>16</v>
      </c>
      <c r="E442" s="62"/>
      <c r="F442" s="62"/>
      <c r="G442" s="1">
        <v>3</v>
      </c>
      <c r="H442" s="1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4"/>
      <c r="V442" s="3"/>
      <c r="W442" s="3"/>
      <c r="X442" s="3"/>
      <c r="Y442" s="3"/>
      <c r="Z442" s="3"/>
      <c r="AA442" s="24"/>
    </row>
    <row r="443" spans="1:27" ht="25.5" customHeight="1" x14ac:dyDescent="0.25">
      <c r="A443" s="30">
        <v>108</v>
      </c>
      <c r="B443" s="1" t="s">
        <v>458</v>
      </c>
      <c r="C443" s="1"/>
      <c r="D443" s="62" t="s">
        <v>16</v>
      </c>
      <c r="E443" s="62"/>
      <c r="F443" s="62"/>
      <c r="G443" s="1">
        <v>3</v>
      </c>
      <c r="H443" s="1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4"/>
      <c r="V443" s="3"/>
      <c r="W443" s="3"/>
      <c r="X443" s="3"/>
      <c r="Y443" s="3"/>
      <c r="Z443" s="3"/>
      <c r="AA443" s="24"/>
    </row>
    <row r="444" spans="1:27" ht="25.5" customHeight="1" x14ac:dyDescent="0.25">
      <c r="A444" s="30">
        <v>109</v>
      </c>
      <c r="B444" s="1" t="s">
        <v>459</v>
      </c>
      <c r="C444" s="1"/>
      <c r="D444" s="62" t="s">
        <v>16</v>
      </c>
      <c r="E444" s="62"/>
      <c r="F444" s="62"/>
      <c r="G444" s="1">
        <v>3</v>
      </c>
      <c r="H444" s="1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4"/>
      <c r="V444" s="3"/>
      <c r="W444" s="3"/>
      <c r="X444" s="3"/>
      <c r="Y444" s="3"/>
      <c r="Z444" s="3"/>
      <c r="AA444" s="24"/>
    </row>
    <row r="445" spans="1:27" ht="25.5" customHeight="1" x14ac:dyDescent="0.25">
      <c r="A445" s="30">
        <v>110</v>
      </c>
      <c r="B445" s="1" t="s">
        <v>460</v>
      </c>
      <c r="C445" s="1"/>
      <c r="D445" s="62" t="s">
        <v>16</v>
      </c>
      <c r="E445" s="62"/>
      <c r="F445" s="62"/>
      <c r="G445" s="1">
        <v>3</v>
      </c>
      <c r="H445" s="1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4"/>
      <c r="V445" s="3"/>
      <c r="W445" s="3"/>
      <c r="X445" s="3"/>
      <c r="Y445" s="3"/>
      <c r="Z445" s="3"/>
      <c r="AA445" s="24"/>
    </row>
    <row r="446" spans="1:27" ht="25.5" customHeight="1" x14ac:dyDescent="0.25">
      <c r="A446" s="30">
        <v>111</v>
      </c>
      <c r="B446" s="1" t="s">
        <v>461</v>
      </c>
      <c r="C446" s="1"/>
      <c r="D446" s="62" t="s">
        <v>16</v>
      </c>
      <c r="E446" s="62"/>
      <c r="F446" s="62"/>
      <c r="G446" s="1">
        <v>3</v>
      </c>
      <c r="H446" s="1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4"/>
      <c r="V446" s="3"/>
      <c r="W446" s="3"/>
      <c r="X446" s="3"/>
      <c r="Y446" s="3"/>
      <c r="Z446" s="3"/>
      <c r="AA446" s="24"/>
    </row>
    <row r="447" spans="1:27" ht="25.5" customHeight="1" x14ac:dyDescent="0.25">
      <c r="A447" s="30">
        <v>112</v>
      </c>
      <c r="B447" s="1" t="s">
        <v>462</v>
      </c>
      <c r="C447" s="1"/>
      <c r="D447" s="62" t="s">
        <v>16</v>
      </c>
      <c r="E447" s="62"/>
      <c r="F447" s="62"/>
      <c r="G447" s="1">
        <v>3</v>
      </c>
      <c r="H447" s="1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4"/>
      <c r="V447" s="3"/>
      <c r="W447" s="3"/>
      <c r="X447" s="3"/>
      <c r="Y447" s="3"/>
      <c r="Z447" s="3"/>
      <c r="AA447" s="24"/>
    </row>
    <row r="448" spans="1:27" ht="25.5" customHeight="1" x14ac:dyDescent="0.25">
      <c r="A448" s="30">
        <v>113</v>
      </c>
      <c r="B448" s="1" t="s">
        <v>463</v>
      </c>
      <c r="C448" s="1"/>
      <c r="D448" s="62" t="s">
        <v>16</v>
      </c>
      <c r="E448" s="62"/>
      <c r="F448" s="62"/>
      <c r="G448" s="1">
        <v>3</v>
      </c>
      <c r="H448" s="1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4"/>
      <c r="V448" s="3"/>
      <c r="W448" s="3"/>
      <c r="X448" s="3"/>
      <c r="Y448" s="3"/>
      <c r="Z448" s="3"/>
      <c r="AA448" s="24"/>
    </row>
    <row r="449" spans="1:27" ht="25.5" customHeight="1" x14ac:dyDescent="0.25">
      <c r="A449" s="30">
        <v>114</v>
      </c>
      <c r="B449" s="1" t="s">
        <v>464</v>
      </c>
      <c r="C449" s="1"/>
      <c r="D449" s="62" t="s">
        <v>16</v>
      </c>
      <c r="E449" s="62"/>
      <c r="F449" s="62"/>
      <c r="G449" s="1">
        <v>3</v>
      </c>
      <c r="H449" s="1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4"/>
      <c r="V449" s="3"/>
      <c r="W449" s="3"/>
      <c r="X449" s="3"/>
      <c r="Y449" s="3"/>
      <c r="Z449" s="3"/>
      <c r="AA449" s="24"/>
    </row>
    <row r="450" spans="1:27" ht="13.9" customHeight="1" x14ac:dyDescent="0.25">
      <c r="A450" s="30">
        <v>115</v>
      </c>
      <c r="B450" s="1" t="s">
        <v>465</v>
      </c>
      <c r="C450" s="1"/>
      <c r="D450" s="62" t="s">
        <v>16</v>
      </c>
      <c r="E450" s="62"/>
      <c r="F450" s="62"/>
      <c r="G450" s="1">
        <v>3</v>
      </c>
      <c r="H450" s="1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4"/>
      <c r="V450" s="3"/>
      <c r="W450" s="3"/>
      <c r="X450" s="3"/>
      <c r="Y450" s="3"/>
      <c r="Z450" s="3"/>
      <c r="AA450" s="24"/>
    </row>
    <row r="451" spans="1:27" ht="13.9" customHeight="1" x14ac:dyDescent="0.25">
      <c r="A451" s="30">
        <v>116</v>
      </c>
      <c r="B451" s="1" t="s">
        <v>466</v>
      </c>
      <c r="C451" s="1"/>
      <c r="D451" s="62" t="s">
        <v>16</v>
      </c>
      <c r="E451" s="62"/>
      <c r="F451" s="62"/>
      <c r="G451" s="1">
        <v>3</v>
      </c>
      <c r="H451" s="1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4"/>
      <c r="V451" s="3"/>
      <c r="W451" s="3"/>
      <c r="X451" s="3"/>
      <c r="Y451" s="3"/>
      <c r="Z451" s="3"/>
      <c r="AA451" s="24"/>
    </row>
    <row r="452" spans="1:27" ht="25.5" customHeight="1" x14ac:dyDescent="0.25">
      <c r="A452" s="30">
        <v>117</v>
      </c>
      <c r="B452" s="1" t="s">
        <v>467</v>
      </c>
      <c r="C452" s="1"/>
      <c r="D452" s="62" t="s">
        <v>16</v>
      </c>
      <c r="E452" s="62"/>
      <c r="F452" s="62"/>
      <c r="G452" s="1">
        <v>3</v>
      </c>
      <c r="H452" s="1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4"/>
      <c r="V452" s="3"/>
      <c r="W452" s="3"/>
      <c r="X452" s="3"/>
      <c r="Y452" s="3"/>
      <c r="Z452" s="3"/>
      <c r="AA452" s="24"/>
    </row>
    <row r="453" spans="1:27" ht="25.5" customHeight="1" x14ac:dyDescent="0.25">
      <c r="A453" s="30">
        <v>118</v>
      </c>
      <c r="B453" s="1" t="s">
        <v>468</v>
      </c>
      <c r="C453" s="1"/>
      <c r="D453" s="62" t="s">
        <v>16</v>
      </c>
      <c r="E453" s="62"/>
      <c r="F453" s="62"/>
      <c r="G453" s="1">
        <v>3</v>
      </c>
      <c r="H453" s="1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4"/>
      <c r="V453" s="3"/>
      <c r="W453" s="3"/>
      <c r="X453" s="3"/>
      <c r="Y453" s="3"/>
      <c r="Z453" s="3"/>
      <c r="AA453" s="24"/>
    </row>
    <row r="454" spans="1:27" ht="25.5" customHeight="1" x14ac:dyDescent="0.25">
      <c r="A454" s="30">
        <v>119</v>
      </c>
      <c r="B454" s="1" t="s">
        <v>468</v>
      </c>
      <c r="C454" s="1"/>
      <c r="D454" s="62" t="s">
        <v>16</v>
      </c>
      <c r="E454" s="62"/>
      <c r="F454" s="62"/>
      <c r="G454" s="1">
        <v>3</v>
      </c>
      <c r="H454" s="1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4"/>
      <c r="V454" s="3"/>
      <c r="W454" s="3"/>
      <c r="X454" s="3"/>
      <c r="Y454" s="3"/>
      <c r="Z454" s="3"/>
      <c r="AA454" s="24"/>
    </row>
    <row r="455" spans="1:27" ht="13.9" customHeight="1" x14ac:dyDescent="0.25">
      <c r="A455" s="30">
        <v>120</v>
      </c>
      <c r="B455" s="1" t="s">
        <v>469</v>
      </c>
      <c r="C455" s="1"/>
      <c r="D455" s="62" t="s">
        <v>141</v>
      </c>
      <c r="E455" s="62"/>
      <c r="F455" s="62"/>
      <c r="G455" s="1">
        <v>200</v>
      </c>
      <c r="H455" s="1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4"/>
      <c r="V455" s="3"/>
      <c r="W455" s="3"/>
      <c r="X455" s="3"/>
      <c r="Y455" s="3"/>
      <c r="Z455" s="3"/>
      <c r="AA455" s="24"/>
    </row>
    <row r="456" spans="1:27" ht="13.9" customHeight="1" x14ac:dyDescent="0.25">
      <c r="A456" s="30">
        <v>121</v>
      </c>
      <c r="B456" s="1" t="s">
        <v>470</v>
      </c>
      <c r="C456" s="1"/>
      <c r="D456" s="62" t="s">
        <v>141</v>
      </c>
      <c r="E456" s="62"/>
      <c r="F456" s="62"/>
      <c r="G456" s="1">
        <v>200</v>
      </c>
      <c r="H456" s="1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4"/>
      <c r="V456" s="3"/>
      <c r="W456" s="3"/>
      <c r="X456" s="3"/>
      <c r="Y456" s="3"/>
      <c r="Z456" s="3"/>
      <c r="AA456" s="24"/>
    </row>
    <row r="457" spans="1:27" ht="13.9" customHeight="1" x14ac:dyDescent="0.25">
      <c r="A457" s="30">
        <v>122</v>
      </c>
      <c r="B457" s="1" t="s">
        <v>471</v>
      </c>
      <c r="C457" s="1"/>
      <c r="D457" s="62" t="s">
        <v>141</v>
      </c>
      <c r="E457" s="62"/>
      <c r="F457" s="62"/>
      <c r="G457" s="1">
        <v>200</v>
      </c>
      <c r="H457" s="1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4"/>
      <c r="V457" s="3"/>
      <c r="W457" s="3"/>
      <c r="X457" s="3"/>
      <c r="Y457" s="3"/>
      <c r="Z457" s="3"/>
      <c r="AA457" s="24"/>
    </row>
    <row r="458" spans="1:27" ht="25.5" customHeight="1" x14ac:dyDescent="0.25">
      <c r="A458" s="30">
        <v>123</v>
      </c>
      <c r="B458" s="1" t="s">
        <v>472</v>
      </c>
      <c r="C458" s="1"/>
      <c r="D458" s="62" t="s">
        <v>141</v>
      </c>
      <c r="E458" s="62"/>
      <c r="F458" s="62"/>
      <c r="G458" s="1">
        <v>50</v>
      </c>
      <c r="H458" s="1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4"/>
      <c r="V458" s="3"/>
      <c r="W458" s="3"/>
      <c r="X458" s="3"/>
      <c r="Y458" s="3"/>
      <c r="Z458" s="3"/>
      <c r="AA458" s="24"/>
    </row>
    <row r="459" spans="1:27" ht="13.9" customHeight="1" x14ac:dyDescent="0.25">
      <c r="A459" s="30">
        <v>124</v>
      </c>
      <c r="B459" s="1" t="s">
        <v>473</v>
      </c>
      <c r="C459" s="1"/>
      <c r="D459" s="62" t="s">
        <v>141</v>
      </c>
      <c r="E459" s="62"/>
      <c r="F459" s="62"/>
      <c r="G459" s="1">
        <v>12</v>
      </c>
      <c r="H459" s="1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4"/>
      <c r="V459" s="3"/>
      <c r="W459" s="3"/>
      <c r="X459" s="3"/>
      <c r="Y459" s="3"/>
      <c r="Z459" s="3"/>
      <c r="AA459" s="24"/>
    </row>
    <row r="460" spans="1:27" ht="13.9" customHeight="1" x14ac:dyDescent="0.25">
      <c r="A460" s="30">
        <v>125</v>
      </c>
      <c r="B460" s="1" t="s">
        <v>474</v>
      </c>
      <c r="C460" s="1"/>
      <c r="D460" s="62" t="s">
        <v>141</v>
      </c>
      <c r="E460" s="62"/>
      <c r="F460" s="62"/>
      <c r="G460" s="1">
        <v>5</v>
      </c>
      <c r="H460" s="1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4"/>
      <c r="V460" s="3"/>
      <c r="W460" s="3"/>
      <c r="X460" s="3"/>
      <c r="Y460" s="3"/>
      <c r="Z460" s="3"/>
      <c r="AA460" s="24"/>
    </row>
    <row r="461" spans="1:27" ht="25.5" customHeight="1" x14ac:dyDescent="0.25">
      <c r="A461" s="30">
        <v>126</v>
      </c>
      <c r="B461" s="1" t="s">
        <v>475</v>
      </c>
      <c r="C461" s="1"/>
      <c r="D461" s="62" t="s">
        <v>141</v>
      </c>
      <c r="E461" s="62"/>
      <c r="F461" s="62"/>
      <c r="G461" s="1">
        <v>5</v>
      </c>
      <c r="H461" s="1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4"/>
      <c r="V461" s="3"/>
      <c r="W461" s="3"/>
      <c r="X461" s="3"/>
      <c r="Y461" s="3"/>
      <c r="Z461" s="3"/>
      <c r="AA461" s="24"/>
    </row>
    <row r="462" spans="1:27" ht="38.25" customHeight="1" x14ac:dyDescent="0.25">
      <c r="A462" s="30">
        <v>127</v>
      </c>
      <c r="B462" s="1" t="s">
        <v>476</v>
      </c>
      <c r="C462" s="1"/>
      <c r="D462" s="62" t="s">
        <v>141</v>
      </c>
      <c r="E462" s="62"/>
      <c r="F462" s="62"/>
      <c r="G462" s="1">
        <v>4</v>
      </c>
      <c r="H462" s="1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4"/>
      <c r="V462" s="3"/>
      <c r="W462" s="3"/>
      <c r="X462" s="3"/>
      <c r="Y462" s="3"/>
      <c r="Z462" s="3"/>
      <c r="AA462" s="24"/>
    </row>
    <row r="463" spans="1:27" ht="25.5" customHeight="1" x14ac:dyDescent="0.25">
      <c r="A463" s="30">
        <v>128</v>
      </c>
      <c r="B463" s="1" t="s">
        <v>477</v>
      </c>
      <c r="C463" s="1"/>
      <c r="D463" s="62" t="s">
        <v>141</v>
      </c>
      <c r="E463" s="62"/>
      <c r="F463" s="62"/>
      <c r="G463" s="1">
        <v>2</v>
      </c>
      <c r="H463" s="1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4"/>
      <c r="V463" s="3"/>
      <c r="W463" s="3"/>
      <c r="X463" s="3"/>
      <c r="Y463" s="3"/>
      <c r="Z463" s="3"/>
      <c r="AA463" s="24"/>
    </row>
    <row r="464" spans="1:27" ht="13.9" customHeight="1" x14ac:dyDescent="0.25">
      <c r="A464" s="30">
        <v>129</v>
      </c>
      <c r="B464" s="1" t="s">
        <v>478</v>
      </c>
      <c r="C464" s="1"/>
      <c r="D464" s="62" t="s">
        <v>141</v>
      </c>
      <c r="E464" s="62"/>
      <c r="F464" s="62"/>
      <c r="G464" s="1">
        <v>20</v>
      </c>
      <c r="H464" s="1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4"/>
      <c r="V464" s="3"/>
      <c r="W464" s="3"/>
      <c r="X464" s="3"/>
      <c r="Y464" s="3"/>
      <c r="Z464" s="3"/>
      <c r="AA464" s="24"/>
    </row>
    <row r="465" spans="1:27" ht="13.9" customHeight="1" x14ac:dyDescent="0.25">
      <c r="A465" s="30">
        <v>130</v>
      </c>
      <c r="B465" s="1" t="s">
        <v>479</v>
      </c>
      <c r="C465" s="1"/>
      <c r="D465" s="62" t="s">
        <v>141</v>
      </c>
      <c r="E465" s="62"/>
      <c r="F465" s="62"/>
      <c r="G465" s="1">
        <v>20</v>
      </c>
      <c r="H465" s="1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4"/>
      <c r="V465" s="3"/>
      <c r="W465" s="3"/>
      <c r="X465" s="3"/>
      <c r="Y465" s="3"/>
      <c r="Z465" s="3"/>
      <c r="AA465" s="24"/>
    </row>
    <row r="466" spans="1:27" ht="25.5" customHeight="1" x14ac:dyDescent="0.25">
      <c r="A466" s="30">
        <v>131</v>
      </c>
      <c r="B466" s="1" t="s">
        <v>480</v>
      </c>
      <c r="C466" s="1"/>
      <c r="D466" s="62" t="s">
        <v>141</v>
      </c>
      <c r="E466" s="62"/>
      <c r="F466" s="62"/>
      <c r="G466" s="1">
        <v>30</v>
      </c>
      <c r="H466" s="1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4"/>
      <c r="V466" s="3"/>
      <c r="W466" s="3"/>
      <c r="X466" s="3"/>
      <c r="Y466" s="3"/>
      <c r="Z466" s="3"/>
      <c r="AA466" s="24"/>
    </row>
    <row r="467" spans="1:27" ht="38.25" customHeight="1" x14ac:dyDescent="0.25">
      <c r="A467" s="30">
        <v>132</v>
      </c>
      <c r="B467" s="1" t="s">
        <v>481</v>
      </c>
      <c r="C467" s="1"/>
      <c r="D467" s="62" t="s">
        <v>141</v>
      </c>
      <c r="E467" s="62"/>
      <c r="F467" s="62"/>
      <c r="G467" s="1">
        <v>20</v>
      </c>
      <c r="H467" s="1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4"/>
      <c r="V467" s="3"/>
      <c r="W467" s="3"/>
      <c r="X467" s="3"/>
      <c r="Y467" s="3"/>
      <c r="Z467" s="3"/>
      <c r="AA467" s="24"/>
    </row>
    <row r="468" spans="1:27" ht="38.25" customHeight="1" x14ac:dyDescent="0.25">
      <c r="A468" s="30">
        <v>133</v>
      </c>
      <c r="B468" s="1" t="s">
        <v>482</v>
      </c>
      <c r="C468" s="1"/>
      <c r="D468" s="62" t="s">
        <v>141</v>
      </c>
      <c r="E468" s="62"/>
      <c r="F468" s="62"/>
      <c r="G468" s="1">
        <v>4</v>
      </c>
      <c r="H468" s="1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4"/>
      <c r="V468" s="3"/>
      <c r="W468" s="3"/>
      <c r="X468" s="3"/>
      <c r="Y468" s="3"/>
      <c r="Z468" s="3"/>
      <c r="AA468" s="24"/>
    </row>
    <row r="469" spans="1:27" ht="25.5" customHeight="1" x14ac:dyDescent="0.25">
      <c r="A469" s="30">
        <v>134</v>
      </c>
      <c r="B469" s="1" t="s">
        <v>483</v>
      </c>
      <c r="C469" s="1"/>
      <c r="D469" s="62" t="s">
        <v>141</v>
      </c>
      <c r="E469" s="62"/>
      <c r="F469" s="62"/>
      <c r="G469" s="1">
        <v>6</v>
      </c>
      <c r="H469" s="1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4"/>
      <c r="V469" s="3"/>
      <c r="W469" s="3"/>
      <c r="X469" s="3"/>
      <c r="Y469" s="3"/>
      <c r="Z469" s="3"/>
      <c r="AA469" s="24"/>
    </row>
    <row r="470" spans="1:27" ht="25.5" customHeight="1" x14ac:dyDescent="0.25">
      <c r="A470" s="30">
        <v>135</v>
      </c>
      <c r="B470" s="1" t="s">
        <v>484</v>
      </c>
      <c r="C470" s="1"/>
      <c r="D470" s="62" t="s">
        <v>141</v>
      </c>
      <c r="E470" s="62"/>
      <c r="F470" s="62"/>
      <c r="G470" s="1">
        <v>1</v>
      </c>
      <c r="H470" s="1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4"/>
      <c r="V470" s="3"/>
      <c r="W470" s="3"/>
      <c r="X470" s="3"/>
      <c r="Y470" s="3"/>
      <c r="Z470" s="3"/>
      <c r="AA470" s="24"/>
    </row>
    <row r="471" spans="1:27" ht="25.5" customHeight="1" x14ac:dyDescent="0.25">
      <c r="A471" s="30">
        <v>136</v>
      </c>
      <c r="B471" s="1" t="s">
        <v>485</v>
      </c>
      <c r="C471" s="1"/>
      <c r="D471" s="62" t="s">
        <v>141</v>
      </c>
      <c r="E471" s="62"/>
      <c r="F471" s="62"/>
      <c r="G471" s="1">
        <v>2</v>
      </c>
      <c r="H471" s="1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4"/>
      <c r="V471" s="3"/>
      <c r="W471" s="3"/>
      <c r="X471" s="3"/>
      <c r="Y471" s="3"/>
      <c r="Z471" s="3"/>
      <c r="AA471" s="24"/>
    </row>
    <row r="472" spans="1:27" ht="13.9" customHeight="1" x14ac:dyDescent="0.25">
      <c r="A472" s="30">
        <v>137</v>
      </c>
      <c r="B472" s="1" t="s">
        <v>486</v>
      </c>
      <c r="C472" s="1"/>
      <c r="D472" s="62" t="s">
        <v>141</v>
      </c>
      <c r="E472" s="62"/>
      <c r="F472" s="62"/>
      <c r="G472" s="1">
        <v>20</v>
      </c>
      <c r="H472" s="1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4"/>
      <c r="V472" s="3"/>
      <c r="W472" s="3"/>
      <c r="X472" s="3"/>
      <c r="Y472" s="3"/>
      <c r="Z472" s="3"/>
      <c r="AA472" s="24"/>
    </row>
    <row r="473" spans="1:27" ht="25.5" customHeight="1" x14ac:dyDescent="0.25">
      <c r="A473" s="30">
        <v>138</v>
      </c>
      <c r="B473" s="1" t="s">
        <v>487</v>
      </c>
      <c r="C473" s="1"/>
      <c r="D473" s="62" t="s">
        <v>141</v>
      </c>
      <c r="E473" s="62"/>
      <c r="F473" s="62"/>
      <c r="G473" s="1">
        <v>5</v>
      </c>
      <c r="H473" s="1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4"/>
      <c r="V473" s="3"/>
      <c r="W473" s="3"/>
      <c r="X473" s="3"/>
      <c r="Y473" s="3"/>
      <c r="Z473" s="3"/>
      <c r="AA473" s="24"/>
    </row>
    <row r="474" spans="1:27" ht="13.9" customHeight="1" x14ac:dyDescent="0.25">
      <c r="A474" s="30">
        <v>139</v>
      </c>
      <c r="B474" s="1" t="s">
        <v>488</v>
      </c>
      <c r="C474" s="1"/>
      <c r="D474" s="62" t="s">
        <v>141</v>
      </c>
      <c r="E474" s="62"/>
      <c r="F474" s="62"/>
      <c r="G474" s="1">
        <v>200</v>
      </c>
      <c r="H474" s="1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4"/>
      <c r="V474" s="3"/>
      <c r="W474" s="3"/>
      <c r="X474" s="3"/>
      <c r="Y474" s="3"/>
      <c r="Z474" s="3"/>
      <c r="AA474" s="24"/>
    </row>
    <row r="475" spans="1:27" ht="13.9" customHeight="1" x14ac:dyDescent="0.25">
      <c r="A475" s="30">
        <v>140</v>
      </c>
      <c r="B475" s="1" t="s">
        <v>489</v>
      </c>
      <c r="C475" s="1"/>
      <c r="D475" s="62" t="s">
        <v>141</v>
      </c>
      <c r="E475" s="62"/>
      <c r="F475" s="62"/>
      <c r="G475" s="1">
        <v>100</v>
      </c>
      <c r="H475" s="1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4"/>
      <c r="V475" s="3"/>
      <c r="W475" s="3"/>
      <c r="X475" s="3"/>
      <c r="Y475" s="3"/>
      <c r="Z475" s="3"/>
      <c r="AA475" s="24"/>
    </row>
    <row r="476" spans="1:27" ht="13.9" customHeight="1" x14ac:dyDescent="0.25">
      <c r="A476" s="30">
        <v>141</v>
      </c>
      <c r="B476" s="1" t="s">
        <v>490</v>
      </c>
      <c r="C476" s="1"/>
      <c r="D476" s="62" t="s">
        <v>141</v>
      </c>
      <c r="E476" s="62"/>
      <c r="F476" s="62"/>
      <c r="G476" s="1">
        <v>100</v>
      </c>
      <c r="H476" s="1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4"/>
      <c r="V476" s="3"/>
      <c r="W476" s="3"/>
      <c r="X476" s="3"/>
      <c r="Y476" s="3"/>
      <c r="Z476" s="3"/>
      <c r="AA476" s="24"/>
    </row>
    <row r="477" spans="1:27" ht="13.9" customHeight="1" x14ac:dyDescent="0.25">
      <c r="A477" s="30">
        <v>142</v>
      </c>
      <c r="B477" s="1" t="s">
        <v>491</v>
      </c>
      <c r="C477" s="1"/>
      <c r="D477" s="62" t="s">
        <v>141</v>
      </c>
      <c r="E477" s="62"/>
      <c r="F477" s="62"/>
      <c r="G477" s="1">
        <v>1</v>
      </c>
      <c r="H477" s="1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4"/>
      <c r="V477" s="3"/>
      <c r="W477" s="3"/>
      <c r="X477" s="3"/>
      <c r="Y477" s="3"/>
      <c r="Z477" s="3"/>
      <c r="AA477" s="24"/>
    </row>
    <row r="478" spans="1:27" ht="13.9" customHeight="1" x14ac:dyDescent="0.25">
      <c r="A478" s="30">
        <v>143</v>
      </c>
      <c r="B478" s="1" t="s">
        <v>492</v>
      </c>
      <c r="C478" s="1"/>
      <c r="D478" s="62" t="s">
        <v>141</v>
      </c>
      <c r="E478" s="62"/>
      <c r="F478" s="62"/>
      <c r="G478" s="1">
        <v>20</v>
      </c>
      <c r="H478" s="1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4"/>
      <c r="V478" s="3"/>
      <c r="W478" s="3"/>
      <c r="X478" s="3"/>
      <c r="Y478" s="3"/>
      <c r="Z478" s="3"/>
      <c r="AA478" s="24"/>
    </row>
    <row r="479" spans="1:27" ht="25.5" customHeight="1" x14ac:dyDescent="0.25">
      <c r="A479" s="30">
        <v>144</v>
      </c>
      <c r="B479" s="1" t="s">
        <v>493</v>
      </c>
      <c r="C479" s="1"/>
      <c r="D479" s="62" t="s">
        <v>141</v>
      </c>
      <c r="E479" s="62"/>
      <c r="F479" s="62"/>
      <c r="G479" s="1">
        <v>20</v>
      </c>
      <c r="H479" s="1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4"/>
      <c r="V479" s="3"/>
      <c r="W479" s="3"/>
      <c r="X479" s="3"/>
      <c r="Y479" s="3"/>
      <c r="Z479" s="3"/>
      <c r="AA479" s="24"/>
    </row>
    <row r="480" spans="1:27" ht="25.5" customHeight="1" x14ac:dyDescent="0.25">
      <c r="A480" s="30">
        <v>145</v>
      </c>
      <c r="B480" s="1" t="s">
        <v>494</v>
      </c>
      <c r="C480" s="1"/>
      <c r="D480" s="62" t="s">
        <v>141</v>
      </c>
      <c r="E480" s="62"/>
      <c r="F480" s="62"/>
      <c r="G480" s="1">
        <v>10</v>
      </c>
      <c r="H480" s="1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4"/>
      <c r="V480" s="3"/>
      <c r="W480" s="3"/>
      <c r="X480" s="3"/>
      <c r="Y480" s="3"/>
      <c r="Z480" s="3"/>
      <c r="AA480" s="24"/>
    </row>
    <row r="481" spans="1:27" ht="25.5" customHeight="1" x14ac:dyDescent="0.25">
      <c r="A481" s="30">
        <v>146</v>
      </c>
      <c r="B481" s="1" t="s">
        <v>495</v>
      </c>
      <c r="C481" s="1"/>
      <c r="D481" s="62" t="s">
        <v>141</v>
      </c>
      <c r="E481" s="62"/>
      <c r="F481" s="62"/>
      <c r="G481" s="1">
        <v>8</v>
      </c>
      <c r="H481" s="1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4"/>
      <c r="V481" s="3"/>
      <c r="W481" s="3"/>
      <c r="X481" s="3"/>
      <c r="Y481" s="3"/>
      <c r="Z481" s="3"/>
      <c r="AA481" s="24"/>
    </row>
    <row r="482" spans="1:27" ht="25.5" customHeight="1" x14ac:dyDescent="0.25">
      <c r="A482" s="30">
        <v>147</v>
      </c>
      <c r="B482" s="1" t="s">
        <v>496</v>
      </c>
      <c r="C482" s="1"/>
      <c r="D482" s="62" t="s">
        <v>141</v>
      </c>
      <c r="E482" s="62"/>
      <c r="F482" s="62"/>
      <c r="G482" s="1">
        <v>20</v>
      </c>
      <c r="H482" s="1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4"/>
      <c r="V482" s="3"/>
      <c r="W482" s="3"/>
      <c r="X482" s="3"/>
      <c r="Y482" s="3"/>
      <c r="Z482" s="3"/>
      <c r="AA482" s="24"/>
    </row>
    <row r="483" spans="1:27" ht="25.5" customHeight="1" x14ac:dyDescent="0.25">
      <c r="A483" s="30">
        <v>148</v>
      </c>
      <c r="B483" s="1" t="s">
        <v>497</v>
      </c>
      <c r="C483" s="1"/>
      <c r="D483" s="62" t="s">
        <v>141</v>
      </c>
      <c r="E483" s="62"/>
      <c r="F483" s="62"/>
      <c r="G483" s="1">
        <v>75</v>
      </c>
      <c r="H483" s="1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4"/>
      <c r="V483" s="3"/>
      <c r="W483" s="3"/>
      <c r="X483" s="3"/>
      <c r="Y483" s="3"/>
      <c r="Z483" s="3"/>
      <c r="AA483" s="24"/>
    </row>
    <row r="484" spans="1:27" ht="25.5" customHeight="1" x14ac:dyDescent="0.25">
      <c r="A484" s="30">
        <v>149</v>
      </c>
      <c r="B484" s="1" t="s">
        <v>498</v>
      </c>
      <c r="C484" s="1"/>
      <c r="D484" s="62" t="s">
        <v>141</v>
      </c>
      <c r="E484" s="62"/>
      <c r="F484" s="62"/>
      <c r="G484" s="31">
        <v>50</v>
      </c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24"/>
    </row>
    <row r="485" spans="1:27" ht="25.5" customHeight="1" x14ac:dyDescent="0.25">
      <c r="A485" s="30">
        <v>150</v>
      </c>
      <c r="B485" s="1" t="s">
        <v>499</v>
      </c>
      <c r="C485" s="1"/>
      <c r="D485" s="62" t="s">
        <v>141</v>
      </c>
      <c r="E485" s="62"/>
      <c r="F485" s="62"/>
      <c r="G485" s="31">
        <v>10</v>
      </c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24"/>
    </row>
    <row r="486" spans="1:27" ht="25.5" customHeight="1" x14ac:dyDescent="0.25">
      <c r="A486" s="30">
        <v>151</v>
      </c>
      <c r="B486" s="1" t="s">
        <v>499</v>
      </c>
      <c r="C486" s="1"/>
      <c r="D486" s="62" t="s">
        <v>141</v>
      </c>
      <c r="E486" s="62"/>
      <c r="F486" s="62"/>
      <c r="G486" s="31">
        <v>10</v>
      </c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24"/>
    </row>
    <row r="487" spans="1:27" ht="25.5" customHeight="1" x14ac:dyDescent="0.25">
      <c r="A487" s="30">
        <v>152</v>
      </c>
      <c r="B487" s="1" t="s">
        <v>500</v>
      </c>
      <c r="C487" s="1"/>
      <c r="D487" s="62" t="s">
        <v>141</v>
      </c>
      <c r="E487" s="62"/>
      <c r="F487" s="62"/>
      <c r="G487" s="31">
        <v>10</v>
      </c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24"/>
    </row>
    <row r="488" spans="1:27" ht="25.5" customHeight="1" x14ac:dyDescent="0.25">
      <c r="A488" s="30">
        <v>153</v>
      </c>
      <c r="B488" s="1" t="s">
        <v>501</v>
      </c>
      <c r="C488" s="1"/>
      <c r="D488" s="62" t="s">
        <v>141</v>
      </c>
      <c r="E488" s="62"/>
      <c r="F488" s="62"/>
      <c r="G488" s="31">
        <v>10</v>
      </c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24"/>
    </row>
    <row r="489" spans="1:27" ht="25.5" customHeight="1" x14ac:dyDescent="0.25">
      <c r="A489" s="30">
        <v>154</v>
      </c>
      <c r="B489" s="1" t="s">
        <v>502</v>
      </c>
      <c r="C489" s="1"/>
      <c r="D489" s="62" t="s">
        <v>141</v>
      </c>
      <c r="E489" s="62"/>
      <c r="F489" s="62"/>
      <c r="G489" s="31">
        <v>50</v>
      </c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24"/>
    </row>
    <row r="490" spans="1:27" ht="25.5" customHeight="1" x14ac:dyDescent="0.25">
      <c r="A490" s="30">
        <v>155</v>
      </c>
      <c r="B490" s="1" t="s">
        <v>503</v>
      </c>
      <c r="C490" s="1"/>
      <c r="D490" s="62" t="s">
        <v>141</v>
      </c>
      <c r="E490" s="62"/>
      <c r="F490" s="62"/>
      <c r="G490" s="31">
        <v>50</v>
      </c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24"/>
    </row>
    <row r="491" spans="1:27" ht="38.25" customHeight="1" x14ac:dyDescent="0.25">
      <c r="A491" s="30">
        <v>156</v>
      </c>
      <c r="B491" s="1" t="s">
        <v>504</v>
      </c>
      <c r="C491" s="1"/>
      <c r="D491" s="62" t="s">
        <v>328</v>
      </c>
      <c r="E491" s="62"/>
      <c r="F491" s="62"/>
      <c r="G491" s="31">
        <v>25</v>
      </c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24"/>
    </row>
    <row r="492" spans="1:27" ht="25.5" customHeight="1" x14ac:dyDescent="0.25">
      <c r="A492" s="30">
        <v>157</v>
      </c>
      <c r="B492" s="1" t="s">
        <v>505</v>
      </c>
      <c r="C492" s="1"/>
      <c r="D492" s="62" t="s">
        <v>141</v>
      </c>
      <c r="E492" s="62"/>
      <c r="F492" s="62"/>
      <c r="G492" s="31">
        <v>60</v>
      </c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24"/>
    </row>
    <row r="493" spans="1:27" ht="13.9" customHeight="1" x14ac:dyDescent="0.25">
      <c r="A493" s="30">
        <v>158</v>
      </c>
      <c r="B493" s="1" t="s">
        <v>506</v>
      </c>
      <c r="C493" s="1"/>
      <c r="D493" s="62" t="s">
        <v>141</v>
      </c>
      <c r="E493" s="62"/>
      <c r="F493" s="62"/>
      <c r="G493" s="31">
        <v>5</v>
      </c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24"/>
    </row>
    <row r="494" spans="1:27" ht="25.5" customHeight="1" x14ac:dyDescent="0.25">
      <c r="A494" s="30">
        <v>159</v>
      </c>
      <c r="B494" s="1" t="s">
        <v>507</v>
      </c>
      <c r="C494" s="1"/>
      <c r="D494" s="62" t="s">
        <v>141</v>
      </c>
      <c r="E494" s="62"/>
      <c r="F494" s="62"/>
      <c r="G494" s="31">
        <v>5</v>
      </c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24"/>
    </row>
    <row r="495" spans="1:27" ht="25.5" customHeight="1" x14ac:dyDescent="0.25">
      <c r="A495" s="30">
        <v>160</v>
      </c>
      <c r="B495" s="1" t="s">
        <v>508</v>
      </c>
      <c r="C495" s="1"/>
      <c r="D495" s="62" t="s">
        <v>141</v>
      </c>
      <c r="E495" s="62"/>
      <c r="F495" s="62"/>
      <c r="G495" s="31">
        <v>10</v>
      </c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24"/>
    </row>
    <row r="496" spans="1:27" ht="25.5" customHeight="1" x14ac:dyDescent="0.25">
      <c r="A496" s="30">
        <v>161</v>
      </c>
      <c r="B496" s="1" t="s">
        <v>509</v>
      </c>
      <c r="C496" s="1"/>
      <c r="D496" s="62" t="s">
        <v>141</v>
      </c>
      <c r="E496" s="62"/>
      <c r="F496" s="62"/>
      <c r="G496" s="31">
        <v>4</v>
      </c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24"/>
    </row>
    <row r="497" spans="1:27" ht="25.5" customHeight="1" x14ac:dyDescent="0.25">
      <c r="A497" s="30">
        <v>162</v>
      </c>
      <c r="B497" s="1" t="s">
        <v>510</v>
      </c>
      <c r="C497" s="1"/>
      <c r="D497" s="62" t="s">
        <v>141</v>
      </c>
      <c r="E497" s="62"/>
      <c r="F497" s="62"/>
      <c r="G497" s="31">
        <v>100</v>
      </c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24"/>
    </row>
    <row r="498" spans="1:27" ht="25.5" customHeight="1" x14ac:dyDescent="0.25">
      <c r="A498" s="30">
        <v>163</v>
      </c>
      <c r="B498" s="1" t="s">
        <v>511</v>
      </c>
      <c r="C498" s="1"/>
      <c r="D498" s="62" t="s">
        <v>141</v>
      </c>
      <c r="E498" s="62"/>
      <c r="F498" s="62"/>
      <c r="G498" s="31">
        <v>5</v>
      </c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24"/>
    </row>
    <row r="499" spans="1:27" ht="25.5" customHeight="1" x14ac:dyDescent="0.25">
      <c r="A499" s="30">
        <v>164</v>
      </c>
      <c r="B499" s="1" t="s">
        <v>512</v>
      </c>
      <c r="C499" s="1"/>
      <c r="D499" s="62" t="s">
        <v>141</v>
      </c>
      <c r="E499" s="62"/>
      <c r="F499" s="62"/>
      <c r="G499" s="31">
        <v>10</v>
      </c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24"/>
    </row>
    <row r="500" spans="1:27" ht="38.25" customHeight="1" x14ac:dyDescent="0.25">
      <c r="A500" s="30">
        <v>165</v>
      </c>
      <c r="B500" s="1" t="s">
        <v>513</v>
      </c>
      <c r="C500" s="1"/>
      <c r="D500" s="62" t="s">
        <v>141</v>
      </c>
      <c r="E500" s="62"/>
      <c r="F500" s="62"/>
      <c r="G500" s="31">
        <v>3</v>
      </c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24"/>
    </row>
    <row r="501" spans="1:27" ht="13.9" customHeight="1" x14ac:dyDescent="0.25">
      <c r="A501" s="30">
        <v>166</v>
      </c>
      <c r="B501" s="1" t="s">
        <v>514</v>
      </c>
      <c r="C501" s="1"/>
      <c r="D501" s="62" t="s">
        <v>141</v>
      </c>
      <c r="E501" s="62"/>
      <c r="F501" s="62"/>
      <c r="G501" s="31">
        <v>40</v>
      </c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24"/>
    </row>
    <row r="502" spans="1:27" ht="25.5" customHeight="1" x14ac:dyDescent="0.25">
      <c r="A502" s="30">
        <v>167</v>
      </c>
      <c r="B502" s="1" t="s">
        <v>515</v>
      </c>
      <c r="C502" s="1"/>
      <c r="D502" s="62" t="s">
        <v>141</v>
      </c>
      <c r="E502" s="62"/>
      <c r="F502" s="62"/>
      <c r="G502" s="31">
        <v>16</v>
      </c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24"/>
    </row>
    <row r="503" spans="1:27" ht="25.5" customHeight="1" x14ac:dyDescent="0.25">
      <c r="A503" s="30">
        <v>168</v>
      </c>
      <c r="B503" s="1" t="s">
        <v>516</v>
      </c>
      <c r="C503" s="1"/>
      <c r="D503" s="62" t="s">
        <v>141</v>
      </c>
      <c r="E503" s="62"/>
      <c r="F503" s="62"/>
      <c r="G503" s="31">
        <v>2</v>
      </c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24"/>
    </row>
    <row r="504" spans="1:27" ht="13.9" customHeight="1" x14ac:dyDescent="0.25">
      <c r="A504" s="30">
        <v>169</v>
      </c>
      <c r="B504" s="1" t="s">
        <v>517</v>
      </c>
      <c r="C504" s="1"/>
      <c r="D504" s="62" t="s">
        <v>141</v>
      </c>
      <c r="E504" s="62"/>
      <c r="F504" s="62"/>
      <c r="G504" s="31">
        <v>10</v>
      </c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24"/>
    </row>
    <row r="505" spans="1:27" ht="13.9" customHeight="1" x14ac:dyDescent="0.25">
      <c r="A505" s="30">
        <v>170</v>
      </c>
      <c r="B505" s="1" t="s">
        <v>518</v>
      </c>
      <c r="C505" s="1"/>
      <c r="D505" s="62" t="s">
        <v>141</v>
      </c>
      <c r="E505" s="62"/>
      <c r="F505" s="62"/>
      <c r="G505" s="31">
        <v>10</v>
      </c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24"/>
    </row>
    <row r="506" spans="1:27" ht="13.9" customHeight="1" x14ac:dyDescent="0.25">
      <c r="A506" s="30">
        <v>171</v>
      </c>
      <c r="B506" s="1" t="s">
        <v>519</v>
      </c>
      <c r="C506" s="1"/>
      <c r="D506" s="62" t="s">
        <v>141</v>
      </c>
      <c r="E506" s="62"/>
      <c r="F506" s="62"/>
      <c r="G506" s="31">
        <v>10</v>
      </c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24"/>
    </row>
    <row r="507" spans="1:27" ht="25.5" customHeight="1" x14ac:dyDescent="0.25">
      <c r="A507" s="30">
        <v>172</v>
      </c>
      <c r="B507" s="1" t="s">
        <v>520</v>
      </c>
      <c r="C507" s="1"/>
      <c r="D507" s="62" t="s">
        <v>141</v>
      </c>
      <c r="E507" s="62"/>
      <c r="F507" s="62"/>
      <c r="G507" s="31">
        <v>4</v>
      </c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24"/>
    </row>
    <row r="508" spans="1:27" ht="25.5" customHeight="1" x14ac:dyDescent="0.25">
      <c r="A508" s="30">
        <v>173</v>
      </c>
      <c r="B508" s="1" t="s">
        <v>521</v>
      </c>
      <c r="C508" s="1"/>
      <c r="D508" s="62" t="s">
        <v>141</v>
      </c>
      <c r="E508" s="62"/>
      <c r="F508" s="62"/>
      <c r="G508" s="31">
        <v>16</v>
      </c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24"/>
    </row>
    <row r="509" spans="1:27" ht="38.25" customHeight="1" x14ac:dyDescent="0.25">
      <c r="A509" s="30">
        <v>174</v>
      </c>
      <c r="B509" s="1" t="s">
        <v>522</v>
      </c>
      <c r="C509" s="1"/>
      <c r="D509" s="62" t="s">
        <v>141</v>
      </c>
      <c r="E509" s="62"/>
      <c r="F509" s="62"/>
      <c r="G509" s="31">
        <v>5</v>
      </c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24"/>
    </row>
    <row r="510" spans="1:27" ht="13.9" customHeight="1" x14ac:dyDescent="0.25">
      <c r="A510" s="30">
        <v>175</v>
      </c>
      <c r="B510" s="1" t="s">
        <v>523</v>
      </c>
      <c r="C510" s="1"/>
      <c r="D510" s="62" t="s">
        <v>141</v>
      </c>
      <c r="E510" s="62"/>
      <c r="F510" s="62"/>
      <c r="G510" s="31">
        <v>2</v>
      </c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24"/>
    </row>
    <row r="511" spans="1:27" ht="25.5" customHeight="1" x14ac:dyDescent="0.25">
      <c r="A511" s="30">
        <v>176</v>
      </c>
      <c r="B511" s="1" t="s">
        <v>524</v>
      </c>
      <c r="C511" s="1"/>
      <c r="D511" s="62" t="s">
        <v>141</v>
      </c>
      <c r="E511" s="62"/>
      <c r="F511" s="62"/>
      <c r="G511" s="31">
        <v>10</v>
      </c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24"/>
    </row>
    <row r="512" spans="1:27" ht="25.5" customHeight="1" x14ac:dyDescent="0.25">
      <c r="A512" s="30">
        <v>177</v>
      </c>
      <c r="B512" s="1" t="s">
        <v>525</v>
      </c>
      <c r="C512" s="1"/>
      <c r="D512" s="62" t="s">
        <v>141</v>
      </c>
      <c r="E512" s="62"/>
      <c r="F512" s="62"/>
      <c r="G512" s="31">
        <v>4</v>
      </c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24"/>
    </row>
    <row r="513" spans="1:27" ht="15" customHeight="1" x14ac:dyDescent="0.25">
      <c r="A513" s="64" t="s">
        <v>526</v>
      </c>
      <c r="B513" s="64"/>
      <c r="C513" s="64"/>
      <c r="D513" s="64"/>
      <c r="E513" s="64"/>
      <c r="F513" s="64"/>
      <c r="G513" s="64"/>
      <c r="H513" s="64"/>
      <c r="I513" s="64"/>
      <c r="J513" s="64"/>
      <c r="K513" s="64"/>
      <c r="L513" s="64"/>
      <c r="M513" s="64"/>
      <c r="N513" s="64"/>
      <c r="O513" s="6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24"/>
    </row>
    <row r="514" spans="1:27" ht="13.9" customHeight="1" x14ac:dyDescent="0.25">
      <c r="A514" s="65" t="s">
        <v>527</v>
      </c>
      <c r="B514" s="65"/>
      <c r="C514" s="65"/>
      <c r="D514" s="65"/>
      <c r="E514" s="65"/>
      <c r="F514" s="65"/>
      <c r="G514" s="65"/>
      <c r="H514" s="65"/>
      <c r="I514" s="65"/>
      <c r="J514" s="65"/>
      <c r="K514" s="65"/>
      <c r="L514" s="65"/>
      <c r="M514" s="65"/>
      <c r="N514" s="65"/>
      <c r="O514" s="65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24"/>
    </row>
    <row r="515" spans="1:27" x14ac:dyDescent="0.25">
      <c r="A515" s="65"/>
      <c r="B515" s="65"/>
      <c r="C515" s="65"/>
      <c r="D515" s="65"/>
      <c r="E515" s="65"/>
      <c r="F515" s="65"/>
      <c r="G515" s="65"/>
      <c r="H515" s="65"/>
      <c r="I515" s="65"/>
      <c r="J515" s="65"/>
      <c r="K515" s="65"/>
      <c r="L515" s="65"/>
      <c r="M515" s="65"/>
      <c r="N515" s="65"/>
      <c r="O515" s="65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24"/>
    </row>
    <row r="519" spans="1:27" x14ac:dyDescent="0.25">
      <c r="A519" s="36">
        <v>3</v>
      </c>
    </row>
    <row r="520" spans="1:27" x14ac:dyDescent="0.25">
      <c r="A520" s="37">
        <v>3</v>
      </c>
    </row>
    <row r="521" spans="1:27" x14ac:dyDescent="0.25">
      <c r="A521" s="37">
        <v>3</v>
      </c>
    </row>
    <row r="522" spans="1:27" x14ac:dyDescent="0.25">
      <c r="A522" s="37">
        <v>3</v>
      </c>
    </row>
    <row r="523" spans="1:27" x14ac:dyDescent="0.25">
      <c r="A523" s="37">
        <v>3</v>
      </c>
    </row>
    <row r="524" spans="1:27" x14ac:dyDescent="0.25">
      <c r="A524" s="37">
        <v>3</v>
      </c>
    </row>
    <row r="525" spans="1:27" x14ac:dyDescent="0.25">
      <c r="A525" s="37">
        <v>3</v>
      </c>
    </row>
    <row r="526" spans="1:27" x14ac:dyDescent="0.25">
      <c r="A526" s="37">
        <v>3</v>
      </c>
    </row>
    <row r="527" spans="1:27" x14ac:dyDescent="0.25">
      <c r="A527" s="37">
        <v>3</v>
      </c>
    </row>
    <row r="528" spans="1:27" x14ac:dyDescent="0.25">
      <c r="A528" s="37">
        <v>3</v>
      </c>
    </row>
    <row r="529" spans="1:1" x14ac:dyDescent="0.25">
      <c r="A529" s="37">
        <v>3</v>
      </c>
    </row>
    <row r="530" spans="1:1" x14ac:dyDescent="0.25">
      <c r="A530" s="37">
        <v>3</v>
      </c>
    </row>
    <row r="531" spans="1:1" x14ac:dyDescent="0.25">
      <c r="A531" s="37">
        <v>3</v>
      </c>
    </row>
    <row r="532" spans="1:1" x14ac:dyDescent="0.25">
      <c r="A532" s="37">
        <v>3</v>
      </c>
    </row>
    <row r="533" spans="1:1" x14ac:dyDescent="0.25">
      <c r="A533" s="37">
        <v>3</v>
      </c>
    </row>
    <row r="534" spans="1:1" x14ac:dyDescent="0.25">
      <c r="A534" s="37">
        <v>3</v>
      </c>
    </row>
    <row r="535" spans="1:1" x14ac:dyDescent="0.25">
      <c r="A535" s="37">
        <v>3</v>
      </c>
    </row>
    <row r="536" spans="1:1" x14ac:dyDescent="0.25">
      <c r="A536" s="37">
        <v>3</v>
      </c>
    </row>
    <row r="537" spans="1:1" x14ac:dyDescent="0.25">
      <c r="A537" s="37">
        <v>3</v>
      </c>
    </row>
    <row r="538" spans="1:1" x14ac:dyDescent="0.25">
      <c r="A538" s="37">
        <v>3</v>
      </c>
    </row>
    <row r="539" spans="1:1" x14ac:dyDescent="0.25">
      <c r="A539" s="37">
        <v>3</v>
      </c>
    </row>
    <row r="540" spans="1:1" x14ac:dyDescent="0.25">
      <c r="A540" s="37">
        <v>3</v>
      </c>
    </row>
    <row r="541" spans="1:1" x14ac:dyDescent="0.25">
      <c r="A541" s="37">
        <v>3</v>
      </c>
    </row>
    <row r="542" spans="1:1" x14ac:dyDescent="0.25">
      <c r="A542" s="37">
        <v>3</v>
      </c>
    </row>
    <row r="543" spans="1:1" x14ac:dyDescent="0.25">
      <c r="A543" s="37">
        <v>3</v>
      </c>
    </row>
    <row r="544" spans="1:1" x14ac:dyDescent="0.25">
      <c r="A544" s="37">
        <v>3</v>
      </c>
    </row>
    <row r="545" spans="1:1" x14ac:dyDescent="0.25">
      <c r="A545" s="37">
        <v>3</v>
      </c>
    </row>
    <row r="546" spans="1:1" x14ac:dyDescent="0.25">
      <c r="A546" s="37">
        <v>3</v>
      </c>
    </row>
    <row r="547" spans="1:1" x14ac:dyDescent="0.25">
      <c r="A547" s="37">
        <v>3</v>
      </c>
    </row>
    <row r="548" spans="1:1" x14ac:dyDescent="0.25">
      <c r="A548" s="37">
        <v>3</v>
      </c>
    </row>
    <row r="549" spans="1:1" x14ac:dyDescent="0.25">
      <c r="A549" s="37">
        <v>3</v>
      </c>
    </row>
    <row r="550" spans="1:1" x14ac:dyDescent="0.25">
      <c r="A550" s="37">
        <v>3</v>
      </c>
    </row>
    <row r="551" spans="1:1" x14ac:dyDescent="0.25">
      <c r="A551" s="37">
        <v>3</v>
      </c>
    </row>
    <row r="552" spans="1:1" x14ac:dyDescent="0.25">
      <c r="A552" s="37">
        <v>3</v>
      </c>
    </row>
    <row r="553" spans="1:1" x14ac:dyDescent="0.25">
      <c r="A553" s="37">
        <v>3</v>
      </c>
    </row>
    <row r="554" spans="1:1" x14ac:dyDescent="0.25">
      <c r="A554" s="37">
        <v>3</v>
      </c>
    </row>
    <row r="555" spans="1:1" x14ac:dyDescent="0.25">
      <c r="A555" s="37">
        <v>3</v>
      </c>
    </row>
    <row r="556" spans="1:1" x14ac:dyDescent="0.25">
      <c r="A556" s="37">
        <v>3</v>
      </c>
    </row>
    <row r="557" spans="1:1" x14ac:dyDescent="0.25">
      <c r="A557" s="37">
        <v>3</v>
      </c>
    </row>
    <row r="558" spans="1:1" x14ac:dyDescent="0.25">
      <c r="A558" s="37">
        <v>3</v>
      </c>
    </row>
    <row r="559" spans="1:1" x14ac:dyDescent="0.25">
      <c r="A559" s="37">
        <v>3</v>
      </c>
    </row>
    <row r="560" spans="1:1" x14ac:dyDescent="0.25">
      <c r="A560" s="37">
        <v>3</v>
      </c>
    </row>
    <row r="561" spans="1:1" x14ac:dyDescent="0.25">
      <c r="A561" s="37">
        <v>3</v>
      </c>
    </row>
    <row r="562" spans="1:1" x14ac:dyDescent="0.25">
      <c r="A562" s="37">
        <v>3</v>
      </c>
    </row>
    <row r="563" spans="1:1" x14ac:dyDescent="0.25">
      <c r="A563" s="37">
        <v>3</v>
      </c>
    </row>
    <row r="564" spans="1:1" x14ac:dyDescent="0.25">
      <c r="A564" s="37">
        <v>3</v>
      </c>
    </row>
    <row r="565" spans="1:1" x14ac:dyDescent="0.25">
      <c r="A565" s="37">
        <v>3</v>
      </c>
    </row>
    <row r="566" spans="1:1" x14ac:dyDescent="0.25">
      <c r="A566" s="37">
        <v>3</v>
      </c>
    </row>
    <row r="567" spans="1:1" x14ac:dyDescent="0.25">
      <c r="A567" s="37">
        <v>3</v>
      </c>
    </row>
    <row r="568" spans="1:1" x14ac:dyDescent="0.25">
      <c r="A568" s="37">
        <v>3</v>
      </c>
    </row>
    <row r="569" spans="1:1" x14ac:dyDescent="0.25">
      <c r="A569" s="37">
        <v>3</v>
      </c>
    </row>
    <row r="570" spans="1:1" x14ac:dyDescent="0.25">
      <c r="A570" s="37">
        <v>3</v>
      </c>
    </row>
    <row r="571" spans="1:1" x14ac:dyDescent="0.25">
      <c r="A571" s="37">
        <v>3</v>
      </c>
    </row>
    <row r="572" spans="1:1" x14ac:dyDescent="0.25">
      <c r="A572" s="37">
        <v>3</v>
      </c>
    </row>
    <row r="573" spans="1:1" x14ac:dyDescent="0.25">
      <c r="A573" s="37">
        <v>3</v>
      </c>
    </row>
    <row r="574" spans="1:1" x14ac:dyDescent="0.25">
      <c r="A574" s="37">
        <v>3</v>
      </c>
    </row>
    <row r="575" spans="1:1" x14ac:dyDescent="0.25">
      <c r="A575" s="37">
        <v>3</v>
      </c>
    </row>
    <row r="576" spans="1:1" x14ac:dyDescent="0.25">
      <c r="A576" s="37">
        <v>3</v>
      </c>
    </row>
    <row r="577" spans="1:1" x14ac:dyDescent="0.25">
      <c r="A577" s="37">
        <v>3</v>
      </c>
    </row>
    <row r="578" spans="1:1" x14ac:dyDescent="0.25">
      <c r="A578" s="37">
        <v>3</v>
      </c>
    </row>
    <row r="579" spans="1:1" x14ac:dyDescent="0.25">
      <c r="A579" s="37">
        <v>3</v>
      </c>
    </row>
    <row r="580" spans="1:1" x14ac:dyDescent="0.25">
      <c r="A580" s="37">
        <v>3</v>
      </c>
    </row>
    <row r="581" spans="1:1" x14ac:dyDescent="0.25">
      <c r="A581" s="37">
        <v>3</v>
      </c>
    </row>
    <row r="582" spans="1:1" x14ac:dyDescent="0.25">
      <c r="A582" s="37">
        <v>13</v>
      </c>
    </row>
    <row r="583" spans="1:1" x14ac:dyDescent="0.25">
      <c r="A583" s="37">
        <v>33</v>
      </c>
    </row>
    <row r="584" spans="1:1" x14ac:dyDescent="0.25">
      <c r="A584" s="37">
        <v>73</v>
      </c>
    </row>
    <row r="585" spans="1:1" x14ac:dyDescent="0.25">
      <c r="A585" s="37">
        <v>13</v>
      </c>
    </row>
    <row r="586" spans="1:1" x14ac:dyDescent="0.25">
      <c r="A586" s="37">
        <v>3</v>
      </c>
    </row>
    <row r="587" spans="1:1" x14ac:dyDescent="0.25">
      <c r="A587" s="37">
        <v>3</v>
      </c>
    </row>
    <row r="588" spans="1:1" x14ac:dyDescent="0.25">
      <c r="A588" s="37">
        <v>3</v>
      </c>
    </row>
    <row r="589" spans="1:1" x14ac:dyDescent="0.25">
      <c r="A589" s="37">
        <v>3</v>
      </c>
    </row>
    <row r="590" spans="1:1" x14ac:dyDescent="0.25">
      <c r="A590" s="37">
        <v>3</v>
      </c>
    </row>
    <row r="591" spans="1:1" x14ac:dyDescent="0.25">
      <c r="A591" s="37">
        <v>3</v>
      </c>
    </row>
    <row r="592" spans="1:1" x14ac:dyDescent="0.25">
      <c r="A592" s="37">
        <v>3</v>
      </c>
    </row>
    <row r="593" spans="1:1" x14ac:dyDescent="0.25">
      <c r="A593" s="37">
        <v>3</v>
      </c>
    </row>
    <row r="594" spans="1:1" x14ac:dyDescent="0.25">
      <c r="A594" s="37">
        <v>3</v>
      </c>
    </row>
    <row r="595" spans="1:1" x14ac:dyDescent="0.25">
      <c r="A595" s="37">
        <v>3</v>
      </c>
    </row>
    <row r="596" spans="1:1" x14ac:dyDescent="0.25">
      <c r="A596" s="37">
        <v>3</v>
      </c>
    </row>
    <row r="597" spans="1:1" x14ac:dyDescent="0.25">
      <c r="A597" s="37">
        <v>3</v>
      </c>
    </row>
    <row r="598" spans="1:1" x14ac:dyDescent="0.25">
      <c r="A598" s="37">
        <v>3</v>
      </c>
    </row>
    <row r="599" spans="1:1" x14ac:dyDescent="0.25">
      <c r="A599" s="37">
        <v>3</v>
      </c>
    </row>
    <row r="600" spans="1:1" x14ac:dyDescent="0.25">
      <c r="A600" s="37">
        <v>3</v>
      </c>
    </row>
    <row r="601" spans="1:1" x14ac:dyDescent="0.25">
      <c r="A601" s="37">
        <v>3</v>
      </c>
    </row>
    <row r="602" spans="1:1" x14ac:dyDescent="0.25">
      <c r="A602" s="37">
        <v>3</v>
      </c>
    </row>
    <row r="603" spans="1:1" x14ac:dyDescent="0.25">
      <c r="A603" s="37">
        <v>3</v>
      </c>
    </row>
    <row r="604" spans="1:1" x14ac:dyDescent="0.25">
      <c r="A604" s="37">
        <v>3</v>
      </c>
    </row>
    <row r="605" spans="1:1" x14ac:dyDescent="0.25">
      <c r="A605" s="37">
        <v>3</v>
      </c>
    </row>
    <row r="606" spans="1:1" x14ac:dyDescent="0.25">
      <c r="A606" s="37">
        <v>3</v>
      </c>
    </row>
    <row r="607" spans="1:1" x14ac:dyDescent="0.25">
      <c r="A607" s="37">
        <v>3</v>
      </c>
    </row>
    <row r="608" spans="1:1" x14ac:dyDescent="0.25">
      <c r="A608" s="37">
        <v>3</v>
      </c>
    </row>
    <row r="609" spans="1:1" x14ac:dyDescent="0.25">
      <c r="A609" s="37">
        <v>3</v>
      </c>
    </row>
    <row r="610" spans="1:1" x14ac:dyDescent="0.25">
      <c r="A610" s="37">
        <v>3</v>
      </c>
    </row>
    <row r="611" spans="1:1" x14ac:dyDescent="0.25">
      <c r="A611" s="37">
        <v>3</v>
      </c>
    </row>
    <row r="612" spans="1:1" x14ac:dyDescent="0.25">
      <c r="A612" s="37">
        <v>3</v>
      </c>
    </row>
    <row r="613" spans="1:1" x14ac:dyDescent="0.25">
      <c r="A613" s="37">
        <v>3</v>
      </c>
    </row>
    <row r="614" spans="1:1" x14ac:dyDescent="0.25">
      <c r="A614" s="37">
        <v>3</v>
      </c>
    </row>
    <row r="615" spans="1:1" x14ac:dyDescent="0.25">
      <c r="A615" s="37">
        <v>3</v>
      </c>
    </row>
    <row r="616" spans="1:1" x14ac:dyDescent="0.25">
      <c r="A616" s="37">
        <v>3</v>
      </c>
    </row>
    <row r="617" spans="1:1" x14ac:dyDescent="0.25">
      <c r="A617" s="37">
        <v>3</v>
      </c>
    </row>
    <row r="618" spans="1:1" x14ac:dyDescent="0.25">
      <c r="A618" s="37">
        <v>3</v>
      </c>
    </row>
    <row r="619" spans="1:1" x14ac:dyDescent="0.25">
      <c r="A619" s="37">
        <v>3</v>
      </c>
    </row>
    <row r="620" spans="1:1" x14ac:dyDescent="0.25">
      <c r="A620" s="37">
        <v>3</v>
      </c>
    </row>
    <row r="621" spans="1:1" x14ac:dyDescent="0.25">
      <c r="A621" s="37">
        <v>3</v>
      </c>
    </row>
    <row r="622" spans="1:1" x14ac:dyDescent="0.25">
      <c r="A622" s="37">
        <v>3</v>
      </c>
    </row>
    <row r="623" spans="1:1" x14ac:dyDescent="0.25">
      <c r="A623" s="37">
        <v>3</v>
      </c>
    </row>
    <row r="624" spans="1:1" x14ac:dyDescent="0.25">
      <c r="A624" s="37">
        <v>3</v>
      </c>
    </row>
    <row r="625" spans="1:1" x14ac:dyDescent="0.25">
      <c r="A625" s="37">
        <v>3</v>
      </c>
    </row>
    <row r="626" spans="1:1" x14ac:dyDescent="0.25">
      <c r="A626" s="37">
        <v>3</v>
      </c>
    </row>
    <row r="627" spans="1:1" x14ac:dyDescent="0.25">
      <c r="A627" s="37">
        <v>3</v>
      </c>
    </row>
    <row r="628" spans="1:1" x14ac:dyDescent="0.25">
      <c r="A628" s="37">
        <v>3</v>
      </c>
    </row>
    <row r="629" spans="1:1" x14ac:dyDescent="0.25">
      <c r="A629" s="37">
        <v>3</v>
      </c>
    </row>
    <row r="630" spans="1:1" x14ac:dyDescent="0.25">
      <c r="A630" s="37">
        <v>3</v>
      </c>
    </row>
    <row r="631" spans="1:1" x14ac:dyDescent="0.25">
      <c r="A631" s="37">
        <v>3</v>
      </c>
    </row>
    <row r="632" spans="1:1" x14ac:dyDescent="0.25">
      <c r="A632" s="37">
        <v>3</v>
      </c>
    </row>
    <row r="633" spans="1:1" x14ac:dyDescent="0.25">
      <c r="A633" s="37">
        <v>3</v>
      </c>
    </row>
    <row r="634" spans="1:1" x14ac:dyDescent="0.25">
      <c r="A634" s="37">
        <v>3</v>
      </c>
    </row>
    <row r="635" spans="1:1" x14ac:dyDescent="0.25">
      <c r="A635" s="37">
        <v>3</v>
      </c>
    </row>
    <row r="636" spans="1:1" x14ac:dyDescent="0.25">
      <c r="A636" s="37">
        <v>3</v>
      </c>
    </row>
    <row r="637" spans="1:1" x14ac:dyDescent="0.25">
      <c r="A637" s="37">
        <v>3</v>
      </c>
    </row>
    <row r="638" spans="1:1" x14ac:dyDescent="0.25">
      <c r="A638" s="37">
        <v>200</v>
      </c>
    </row>
    <row r="639" spans="1:1" x14ac:dyDescent="0.25">
      <c r="A639" s="37">
        <v>200</v>
      </c>
    </row>
    <row r="640" spans="1:1" x14ac:dyDescent="0.25">
      <c r="A640" s="37">
        <v>200</v>
      </c>
    </row>
    <row r="641" spans="1:1" x14ac:dyDescent="0.25">
      <c r="A641" s="37">
        <v>50</v>
      </c>
    </row>
    <row r="642" spans="1:1" x14ac:dyDescent="0.25">
      <c r="A642" s="37">
        <v>12</v>
      </c>
    </row>
    <row r="643" spans="1:1" x14ac:dyDescent="0.25">
      <c r="A643" s="37">
        <v>5</v>
      </c>
    </row>
    <row r="644" spans="1:1" x14ac:dyDescent="0.25">
      <c r="A644" s="37">
        <v>5</v>
      </c>
    </row>
    <row r="645" spans="1:1" x14ac:dyDescent="0.25">
      <c r="A645" s="37">
        <v>4</v>
      </c>
    </row>
    <row r="646" spans="1:1" x14ac:dyDescent="0.25">
      <c r="A646" s="37">
        <v>2</v>
      </c>
    </row>
    <row r="647" spans="1:1" x14ac:dyDescent="0.25">
      <c r="A647" s="37">
        <v>20</v>
      </c>
    </row>
    <row r="648" spans="1:1" x14ac:dyDescent="0.25">
      <c r="A648" s="37">
        <v>20</v>
      </c>
    </row>
    <row r="649" spans="1:1" x14ac:dyDescent="0.25">
      <c r="A649" s="37">
        <v>30</v>
      </c>
    </row>
    <row r="650" spans="1:1" x14ac:dyDescent="0.25">
      <c r="A650" s="37">
        <v>20</v>
      </c>
    </row>
    <row r="651" spans="1:1" x14ac:dyDescent="0.25">
      <c r="A651" s="37">
        <v>4</v>
      </c>
    </row>
    <row r="652" spans="1:1" x14ac:dyDescent="0.25">
      <c r="A652" s="37">
        <v>6</v>
      </c>
    </row>
    <row r="653" spans="1:1" x14ac:dyDescent="0.25">
      <c r="A653" s="37">
        <v>1</v>
      </c>
    </row>
    <row r="654" spans="1:1" x14ac:dyDescent="0.25">
      <c r="A654" s="37">
        <v>2</v>
      </c>
    </row>
    <row r="655" spans="1:1" x14ac:dyDescent="0.25">
      <c r="A655" s="37">
        <v>20</v>
      </c>
    </row>
    <row r="656" spans="1:1" x14ac:dyDescent="0.25">
      <c r="A656" s="37">
        <v>5</v>
      </c>
    </row>
    <row r="657" spans="1:1" x14ac:dyDescent="0.25">
      <c r="A657" s="37">
        <v>200</v>
      </c>
    </row>
    <row r="658" spans="1:1" x14ac:dyDescent="0.25">
      <c r="A658" s="37">
        <v>100</v>
      </c>
    </row>
    <row r="659" spans="1:1" x14ac:dyDescent="0.25">
      <c r="A659" s="37">
        <v>100</v>
      </c>
    </row>
    <row r="660" spans="1:1" x14ac:dyDescent="0.25">
      <c r="A660" s="37">
        <v>1</v>
      </c>
    </row>
    <row r="661" spans="1:1" x14ac:dyDescent="0.25">
      <c r="A661" s="37">
        <v>20</v>
      </c>
    </row>
    <row r="662" spans="1:1" x14ac:dyDescent="0.25">
      <c r="A662" s="37">
        <v>20</v>
      </c>
    </row>
    <row r="663" spans="1:1" x14ac:dyDescent="0.25">
      <c r="A663" s="37">
        <v>10</v>
      </c>
    </row>
    <row r="664" spans="1:1" x14ac:dyDescent="0.25">
      <c r="A664" s="37">
        <v>8</v>
      </c>
    </row>
    <row r="665" spans="1:1" x14ac:dyDescent="0.25">
      <c r="A665" s="37">
        <v>20</v>
      </c>
    </row>
    <row r="666" spans="1:1" x14ac:dyDescent="0.25">
      <c r="A666" s="37">
        <v>75</v>
      </c>
    </row>
    <row r="667" spans="1:1" x14ac:dyDescent="0.25">
      <c r="A667" s="37">
        <v>50</v>
      </c>
    </row>
    <row r="668" spans="1:1" x14ac:dyDescent="0.25">
      <c r="A668" s="37">
        <v>10</v>
      </c>
    </row>
    <row r="669" spans="1:1" x14ac:dyDescent="0.25">
      <c r="A669" s="37">
        <v>10</v>
      </c>
    </row>
    <row r="670" spans="1:1" x14ac:dyDescent="0.25">
      <c r="A670" s="37">
        <v>10</v>
      </c>
    </row>
    <row r="671" spans="1:1" x14ac:dyDescent="0.25">
      <c r="A671" s="37">
        <v>10</v>
      </c>
    </row>
    <row r="672" spans="1:1" x14ac:dyDescent="0.25">
      <c r="A672" s="37">
        <v>50</v>
      </c>
    </row>
    <row r="673" spans="1:1" x14ac:dyDescent="0.25">
      <c r="A673" s="37">
        <v>50</v>
      </c>
    </row>
    <row r="674" spans="1:1" x14ac:dyDescent="0.25">
      <c r="A674" s="37">
        <v>25</v>
      </c>
    </row>
    <row r="675" spans="1:1" x14ac:dyDescent="0.25">
      <c r="A675" s="37">
        <v>60</v>
      </c>
    </row>
    <row r="676" spans="1:1" x14ac:dyDescent="0.25">
      <c r="A676" s="37">
        <v>5</v>
      </c>
    </row>
    <row r="677" spans="1:1" x14ac:dyDescent="0.25">
      <c r="A677" s="37">
        <v>5</v>
      </c>
    </row>
    <row r="678" spans="1:1" x14ac:dyDescent="0.25">
      <c r="A678" s="37">
        <v>10</v>
      </c>
    </row>
    <row r="679" spans="1:1" x14ac:dyDescent="0.25">
      <c r="A679" s="37">
        <v>4</v>
      </c>
    </row>
    <row r="680" spans="1:1" x14ac:dyDescent="0.25">
      <c r="A680" s="37">
        <v>100</v>
      </c>
    </row>
    <row r="681" spans="1:1" x14ac:dyDescent="0.25">
      <c r="A681" s="37">
        <v>5</v>
      </c>
    </row>
    <row r="682" spans="1:1" x14ac:dyDescent="0.25">
      <c r="A682" s="37">
        <v>10</v>
      </c>
    </row>
    <row r="683" spans="1:1" x14ac:dyDescent="0.25">
      <c r="A683" s="37">
        <v>3</v>
      </c>
    </row>
    <row r="684" spans="1:1" x14ac:dyDescent="0.25">
      <c r="A684" s="37">
        <v>40</v>
      </c>
    </row>
    <row r="685" spans="1:1" x14ac:dyDescent="0.25">
      <c r="A685" s="37">
        <v>16</v>
      </c>
    </row>
    <row r="686" spans="1:1" x14ac:dyDescent="0.25">
      <c r="A686" s="37">
        <v>2</v>
      </c>
    </row>
    <row r="687" spans="1:1" x14ac:dyDescent="0.25">
      <c r="A687" s="37">
        <v>10</v>
      </c>
    </row>
    <row r="688" spans="1:1" x14ac:dyDescent="0.25">
      <c r="A688" s="37">
        <v>10</v>
      </c>
    </row>
    <row r="689" spans="1:1" x14ac:dyDescent="0.25">
      <c r="A689" s="37">
        <v>10</v>
      </c>
    </row>
    <row r="690" spans="1:1" x14ac:dyDescent="0.25">
      <c r="A690" s="37">
        <v>4</v>
      </c>
    </row>
    <row r="691" spans="1:1" x14ac:dyDescent="0.25">
      <c r="A691" s="37">
        <v>16</v>
      </c>
    </row>
    <row r="692" spans="1:1" x14ac:dyDescent="0.25">
      <c r="A692" s="37">
        <v>5</v>
      </c>
    </row>
    <row r="693" spans="1:1" x14ac:dyDescent="0.25">
      <c r="A693" s="37">
        <v>2</v>
      </c>
    </row>
    <row r="694" spans="1:1" x14ac:dyDescent="0.25">
      <c r="A694" s="37">
        <v>10</v>
      </c>
    </row>
    <row r="695" spans="1:1" x14ac:dyDescent="0.25">
      <c r="A695" s="37">
        <v>4</v>
      </c>
    </row>
  </sheetData>
  <mergeCells count="3120">
    <mergeCell ref="B512:C512"/>
    <mergeCell ref="D512:F512"/>
    <mergeCell ref="H512:O512"/>
    <mergeCell ref="P512:S512"/>
    <mergeCell ref="T512:U512"/>
    <mergeCell ref="V512:Z512"/>
    <mergeCell ref="A513:O513"/>
    <mergeCell ref="P513:S513"/>
    <mergeCell ref="T513:U513"/>
    <mergeCell ref="V513:Z513"/>
    <mergeCell ref="A514:O515"/>
    <mergeCell ref="P514:S514"/>
    <mergeCell ref="T514:U514"/>
    <mergeCell ref="V514:Z514"/>
    <mergeCell ref="P515:S515"/>
    <mergeCell ref="T515:U515"/>
    <mergeCell ref="V515:Z515"/>
    <mergeCell ref="B509:C509"/>
    <mergeCell ref="D509:F509"/>
    <mergeCell ref="H509:O509"/>
    <mergeCell ref="P509:S509"/>
    <mergeCell ref="T509:U509"/>
    <mergeCell ref="V509:Z509"/>
    <mergeCell ref="B510:C510"/>
    <mergeCell ref="D510:F510"/>
    <mergeCell ref="H510:O510"/>
    <mergeCell ref="P510:S510"/>
    <mergeCell ref="T510:U510"/>
    <mergeCell ref="V510:Z510"/>
    <mergeCell ref="B511:C511"/>
    <mergeCell ref="D511:F511"/>
    <mergeCell ref="H511:O511"/>
    <mergeCell ref="P511:S511"/>
    <mergeCell ref="T511:U511"/>
    <mergeCell ref="V511:Z511"/>
    <mergeCell ref="B506:C506"/>
    <mergeCell ref="D506:F506"/>
    <mergeCell ref="H506:O506"/>
    <mergeCell ref="P506:S506"/>
    <mergeCell ref="T506:U506"/>
    <mergeCell ref="V506:Z506"/>
    <mergeCell ref="B507:C507"/>
    <mergeCell ref="D507:F507"/>
    <mergeCell ref="H507:O507"/>
    <mergeCell ref="P507:S507"/>
    <mergeCell ref="T507:U507"/>
    <mergeCell ref="V507:Z507"/>
    <mergeCell ref="B508:C508"/>
    <mergeCell ref="D508:F508"/>
    <mergeCell ref="H508:O508"/>
    <mergeCell ref="P508:S508"/>
    <mergeCell ref="T508:U508"/>
    <mergeCell ref="V508:Z508"/>
    <mergeCell ref="B503:C503"/>
    <mergeCell ref="D503:F503"/>
    <mergeCell ref="H503:O503"/>
    <mergeCell ref="P503:S503"/>
    <mergeCell ref="T503:U503"/>
    <mergeCell ref="V503:Z503"/>
    <mergeCell ref="B504:C504"/>
    <mergeCell ref="D504:F504"/>
    <mergeCell ref="H504:O504"/>
    <mergeCell ref="P504:S504"/>
    <mergeCell ref="T504:U504"/>
    <mergeCell ref="V504:Z504"/>
    <mergeCell ref="B505:C505"/>
    <mergeCell ref="D505:F505"/>
    <mergeCell ref="H505:O505"/>
    <mergeCell ref="P505:S505"/>
    <mergeCell ref="T505:U505"/>
    <mergeCell ref="V505:Z505"/>
    <mergeCell ref="B500:C500"/>
    <mergeCell ref="D500:F500"/>
    <mergeCell ref="H500:O500"/>
    <mergeCell ref="P500:S500"/>
    <mergeCell ref="T500:U500"/>
    <mergeCell ref="V500:Z500"/>
    <mergeCell ref="B501:C501"/>
    <mergeCell ref="D501:F501"/>
    <mergeCell ref="H501:O501"/>
    <mergeCell ref="P501:S501"/>
    <mergeCell ref="T501:U501"/>
    <mergeCell ref="V501:Z501"/>
    <mergeCell ref="B502:C502"/>
    <mergeCell ref="D502:F502"/>
    <mergeCell ref="H502:O502"/>
    <mergeCell ref="P502:S502"/>
    <mergeCell ref="T502:U502"/>
    <mergeCell ref="V502:Z502"/>
    <mergeCell ref="B497:C497"/>
    <mergeCell ref="D497:F497"/>
    <mergeCell ref="H497:O497"/>
    <mergeCell ref="P497:S497"/>
    <mergeCell ref="T497:U497"/>
    <mergeCell ref="V497:Z497"/>
    <mergeCell ref="B498:C498"/>
    <mergeCell ref="D498:F498"/>
    <mergeCell ref="H498:O498"/>
    <mergeCell ref="P498:S498"/>
    <mergeCell ref="T498:U498"/>
    <mergeCell ref="V498:Z498"/>
    <mergeCell ref="B499:C499"/>
    <mergeCell ref="D499:F499"/>
    <mergeCell ref="H499:O499"/>
    <mergeCell ref="P499:S499"/>
    <mergeCell ref="T499:U499"/>
    <mergeCell ref="V499:Z499"/>
    <mergeCell ref="B494:C494"/>
    <mergeCell ref="D494:F494"/>
    <mergeCell ref="H494:O494"/>
    <mergeCell ref="P494:S494"/>
    <mergeCell ref="T494:U494"/>
    <mergeCell ref="V494:Z494"/>
    <mergeCell ref="B495:C495"/>
    <mergeCell ref="D495:F495"/>
    <mergeCell ref="H495:O495"/>
    <mergeCell ref="P495:S495"/>
    <mergeCell ref="T495:U495"/>
    <mergeCell ref="V495:Z495"/>
    <mergeCell ref="B496:C496"/>
    <mergeCell ref="D496:F496"/>
    <mergeCell ref="H496:O496"/>
    <mergeCell ref="P496:S496"/>
    <mergeCell ref="T496:U496"/>
    <mergeCell ref="V496:Z496"/>
    <mergeCell ref="B491:C491"/>
    <mergeCell ref="D491:F491"/>
    <mergeCell ref="H491:O491"/>
    <mergeCell ref="P491:S491"/>
    <mergeCell ref="T491:U491"/>
    <mergeCell ref="V491:Z491"/>
    <mergeCell ref="B492:C492"/>
    <mergeCell ref="D492:F492"/>
    <mergeCell ref="H492:O492"/>
    <mergeCell ref="P492:S492"/>
    <mergeCell ref="T492:U492"/>
    <mergeCell ref="V492:Z492"/>
    <mergeCell ref="B493:C493"/>
    <mergeCell ref="D493:F493"/>
    <mergeCell ref="H493:O493"/>
    <mergeCell ref="P493:S493"/>
    <mergeCell ref="T493:U493"/>
    <mergeCell ref="V493:Z493"/>
    <mergeCell ref="B488:C488"/>
    <mergeCell ref="D488:F488"/>
    <mergeCell ref="H488:O488"/>
    <mergeCell ref="P488:S488"/>
    <mergeCell ref="T488:U488"/>
    <mergeCell ref="V488:Z488"/>
    <mergeCell ref="B489:C489"/>
    <mergeCell ref="D489:F489"/>
    <mergeCell ref="H489:O489"/>
    <mergeCell ref="P489:S489"/>
    <mergeCell ref="T489:U489"/>
    <mergeCell ref="V489:Z489"/>
    <mergeCell ref="B490:C490"/>
    <mergeCell ref="D490:F490"/>
    <mergeCell ref="H490:O490"/>
    <mergeCell ref="P490:S490"/>
    <mergeCell ref="T490:U490"/>
    <mergeCell ref="V490:Z490"/>
    <mergeCell ref="B485:C485"/>
    <mergeCell ref="D485:F485"/>
    <mergeCell ref="H485:O485"/>
    <mergeCell ref="P485:S485"/>
    <mergeCell ref="T485:U485"/>
    <mergeCell ref="V485:Z485"/>
    <mergeCell ref="B486:C486"/>
    <mergeCell ref="D486:F486"/>
    <mergeCell ref="H486:O486"/>
    <mergeCell ref="P486:S486"/>
    <mergeCell ref="T486:U486"/>
    <mergeCell ref="V486:Z486"/>
    <mergeCell ref="B487:C487"/>
    <mergeCell ref="D487:F487"/>
    <mergeCell ref="H487:O487"/>
    <mergeCell ref="P487:S487"/>
    <mergeCell ref="T487:U487"/>
    <mergeCell ref="V487:Z487"/>
    <mergeCell ref="B482:C482"/>
    <mergeCell ref="D482:F482"/>
    <mergeCell ref="G482:H482"/>
    <mergeCell ref="I482:L482"/>
    <mergeCell ref="M482:T482"/>
    <mergeCell ref="V482:Z482"/>
    <mergeCell ref="B483:C483"/>
    <mergeCell ref="D483:F483"/>
    <mergeCell ref="G483:H483"/>
    <mergeCell ref="I483:L483"/>
    <mergeCell ref="M483:T483"/>
    <mergeCell ref="V483:Z483"/>
    <mergeCell ref="B484:C484"/>
    <mergeCell ref="D484:F484"/>
    <mergeCell ref="H484:O484"/>
    <mergeCell ref="P484:S484"/>
    <mergeCell ref="T484:U484"/>
    <mergeCell ref="V484:Z484"/>
    <mergeCell ref="B479:C479"/>
    <mergeCell ref="D479:F479"/>
    <mergeCell ref="G479:H479"/>
    <mergeCell ref="I479:L479"/>
    <mergeCell ref="M479:T479"/>
    <mergeCell ref="V479:Z479"/>
    <mergeCell ref="B480:C480"/>
    <mergeCell ref="D480:F480"/>
    <mergeCell ref="G480:H480"/>
    <mergeCell ref="I480:L480"/>
    <mergeCell ref="M480:T480"/>
    <mergeCell ref="V480:Z480"/>
    <mergeCell ref="B481:C481"/>
    <mergeCell ref="D481:F481"/>
    <mergeCell ref="G481:H481"/>
    <mergeCell ref="I481:L481"/>
    <mergeCell ref="M481:T481"/>
    <mergeCell ref="V481:Z481"/>
    <mergeCell ref="B476:C476"/>
    <mergeCell ref="D476:F476"/>
    <mergeCell ref="G476:H476"/>
    <mergeCell ref="I476:L476"/>
    <mergeCell ref="M476:T476"/>
    <mergeCell ref="V476:Z476"/>
    <mergeCell ref="B477:C477"/>
    <mergeCell ref="D477:F477"/>
    <mergeCell ref="G477:H477"/>
    <mergeCell ref="I477:L477"/>
    <mergeCell ref="M477:T477"/>
    <mergeCell ref="V477:Z477"/>
    <mergeCell ref="B478:C478"/>
    <mergeCell ref="D478:F478"/>
    <mergeCell ref="G478:H478"/>
    <mergeCell ref="I478:L478"/>
    <mergeCell ref="M478:T478"/>
    <mergeCell ref="V478:Z478"/>
    <mergeCell ref="B473:C473"/>
    <mergeCell ref="D473:F473"/>
    <mergeCell ref="G473:H473"/>
    <mergeCell ref="I473:L473"/>
    <mergeCell ref="M473:T473"/>
    <mergeCell ref="V473:Z473"/>
    <mergeCell ref="B474:C474"/>
    <mergeCell ref="D474:F474"/>
    <mergeCell ref="G474:H474"/>
    <mergeCell ref="I474:L474"/>
    <mergeCell ref="M474:T474"/>
    <mergeCell ref="V474:Z474"/>
    <mergeCell ref="B475:C475"/>
    <mergeCell ref="D475:F475"/>
    <mergeCell ref="G475:H475"/>
    <mergeCell ref="I475:L475"/>
    <mergeCell ref="M475:T475"/>
    <mergeCell ref="V475:Z475"/>
    <mergeCell ref="B470:C470"/>
    <mergeCell ref="D470:F470"/>
    <mergeCell ref="G470:H470"/>
    <mergeCell ref="I470:L470"/>
    <mergeCell ref="M470:T470"/>
    <mergeCell ref="V470:Z470"/>
    <mergeCell ref="B471:C471"/>
    <mergeCell ref="D471:F471"/>
    <mergeCell ref="G471:H471"/>
    <mergeCell ref="I471:L471"/>
    <mergeCell ref="M471:T471"/>
    <mergeCell ref="V471:Z471"/>
    <mergeCell ref="B472:C472"/>
    <mergeCell ref="D472:F472"/>
    <mergeCell ref="G472:H472"/>
    <mergeCell ref="I472:L472"/>
    <mergeCell ref="M472:T472"/>
    <mergeCell ref="V472:Z472"/>
    <mergeCell ref="B467:C467"/>
    <mergeCell ref="D467:F467"/>
    <mergeCell ref="G467:H467"/>
    <mergeCell ref="I467:L467"/>
    <mergeCell ref="M467:T467"/>
    <mergeCell ref="V467:Z467"/>
    <mergeCell ref="B468:C468"/>
    <mergeCell ref="D468:F468"/>
    <mergeCell ref="G468:H468"/>
    <mergeCell ref="I468:L468"/>
    <mergeCell ref="M468:T468"/>
    <mergeCell ref="V468:Z468"/>
    <mergeCell ref="B469:C469"/>
    <mergeCell ref="D469:F469"/>
    <mergeCell ref="G469:H469"/>
    <mergeCell ref="I469:L469"/>
    <mergeCell ref="M469:T469"/>
    <mergeCell ref="V469:Z469"/>
    <mergeCell ref="B464:C464"/>
    <mergeCell ref="D464:F464"/>
    <mergeCell ref="G464:H464"/>
    <mergeCell ref="I464:L464"/>
    <mergeCell ref="M464:T464"/>
    <mergeCell ref="V464:Z464"/>
    <mergeCell ref="B465:C465"/>
    <mergeCell ref="D465:F465"/>
    <mergeCell ref="G465:H465"/>
    <mergeCell ref="I465:L465"/>
    <mergeCell ref="M465:T465"/>
    <mergeCell ref="V465:Z465"/>
    <mergeCell ref="B466:C466"/>
    <mergeCell ref="D466:F466"/>
    <mergeCell ref="G466:H466"/>
    <mergeCell ref="I466:L466"/>
    <mergeCell ref="M466:T466"/>
    <mergeCell ref="V466:Z466"/>
    <mergeCell ref="B461:C461"/>
    <mergeCell ref="D461:F461"/>
    <mergeCell ref="G461:H461"/>
    <mergeCell ref="I461:L461"/>
    <mergeCell ref="M461:T461"/>
    <mergeCell ref="V461:Z461"/>
    <mergeCell ref="B462:C462"/>
    <mergeCell ref="D462:F462"/>
    <mergeCell ref="G462:H462"/>
    <mergeCell ref="I462:L462"/>
    <mergeCell ref="M462:T462"/>
    <mergeCell ref="V462:Z462"/>
    <mergeCell ref="B463:C463"/>
    <mergeCell ref="D463:F463"/>
    <mergeCell ref="G463:H463"/>
    <mergeCell ref="I463:L463"/>
    <mergeCell ref="M463:T463"/>
    <mergeCell ref="V463:Z463"/>
    <mergeCell ref="B458:C458"/>
    <mergeCell ref="D458:F458"/>
    <mergeCell ref="G458:H458"/>
    <mergeCell ref="I458:L458"/>
    <mergeCell ref="M458:T458"/>
    <mergeCell ref="V458:Z458"/>
    <mergeCell ref="B459:C459"/>
    <mergeCell ref="D459:F459"/>
    <mergeCell ref="G459:H459"/>
    <mergeCell ref="I459:L459"/>
    <mergeCell ref="M459:T459"/>
    <mergeCell ref="V459:Z459"/>
    <mergeCell ref="B460:C460"/>
    <mergeCell ref="D460:F460"/>
    <mergeCell ref="G460:H460"/>
    <mergeCell ref="I460:L460"/>
    <mergeCell ref="M460:T460"/>
    <mergeCell ref="V460:Z460"/>
    <mergeCell ref="B455:C455"/>
    <mergeCell ref="D455:F455"/>
    <mergeCell ref="G455:H455"/>
    <mergeCell ref="I455:L455"/>
    <mergeCell ref="M455:T455"/>
    <mergeCell ref="V455:Z455"/>
    <mergeCell ref="B456:C456"/>
    <mergeCell ref="D456:F456"/>
    <mergeCell ref="G456:H456"/>
    <mergeCell ref="I456:L456"/>
    <mergeCell ref="M456:T456"/>
    <mergeCell ref="V456:Z456"/>
    <mergeCell ref="B457:C457"/>
    <mergeCell ref="D457:F457"/>
    <mergeCell ref="G457:H457"/>
    <mergeCell ref="I457:L457"/>
    <mergeCell ref="M457:T457"/>
    <mergeCell ref="V457:Z457"/>
    <mergeCell ref="B452:C452"/>
    <mergeCell ref="D452:F452"/>
    <mergeCell ref="G452:H452"/>
    <mergeCell ref="I452:L452"/>
    <mergeCell ref="M452:T452"/>
    <mergeCell ref="V452:Z452"/>
    <mergeCell ref="B453:C453"/>
    <mergeCell ref="D453:F453"/>
    <mergeCell ref="G453:H453"/>
    <mergeCell ref="I453:L453"/>
    <mergeCell ref="M453:T453"/>
    <mergeCell ref="V453:Z453"/>
    <mergeCell ref="B454:C454"/>
    <mergeCell ref="D454:F454"/>
    <mergeCell ref="G454:H454"/>
    <mergeCell ref="I454:L454"/>
    <mergeCell ref="M454:T454"/>
    <mergeCell ref="V454:Z454"/>
    <mergeCell ref="B449:C449"/>
    <mergeCell ref="D449:F449"/>
    <mergeCell ref="G449:H449"/>
    <mergeCell ref="I449:L449"/>
    <mergeCell ref="M449:T449"/>
    <mergeCell ref="V449:Z449"/>
    <mergeCell ref="B450:C450"/>
    <mergeCell ref="D450:F450"/>
    <mergeCell ref="G450:H450"/>
    <mergeCell ref="I450:L450"/>
    <mergeCell ref="M450:T450"/>
    <mergeCell ref="V450:Z450"/>
    <mergeCell ref="B451:C451"/>
    <mergeCell ref="D451:F451"/>
    <mergeCell ref="G451:H451"/>
    <mergeCell ref="I451:L451"/>
    <mergeCell ref="M451:T451"/>
    <mergeCell ref="V451:Z451"/>
    <mergeCell ref="B446:C446"/>
    <mergeCell ref="D446:F446"/>
    <mergeCell ref="G446:H446"/>
    <mergeCell ref="I446:L446"/>
    <mergeCell ref="M446:T446"/>
    <mergeCell ref="V446:Z446"/>
    <mergeCell ref="B447:C447"/>
    <mergeCell ref="D447:F447"/>
    <mergeCell ref="G447:H447"/>
    <mergeCell ref="I447:L447"/>
    <mergeCell ref="M447:T447"/>
    <mergeCell ref="V447:Z447"/>
    <mergeCell ref="B448:C448"/>
    <mergeCell ref="D448:F448"/>
    <mergeCell ref="G448:H448"/>
    <mergeCell ref="I448:L448"/>
    <mergeCell ref="M448:T448"/>
    <mergeCell ref="V448:Z448"/>
    <mergeCell ref="B443:C443"/>
    <mergeCell ref="D443:F443"/>
    <mergeCell ref="G443:H443"/>
    <mergeCell ref="I443:L443"/>
    <mergeCell ref="M443:T443"/>
    <mergeCell ref="V443:Z443"/>
    <mergeCell ref="B444:C444"/>
    <mergeCell ref="D444:F444"/>
    <mergeCell ref="G444:H444"/>
    <mergeCell ref="I444:L444"/>
    <mergeCell ref="M444:T444"/>
    <mergeCell ref="V444:Z444"/>
    <mergeCell ref="B445:C445"/>
    <mergeCell ref="D445:F445"/>
    <mergeCell ref="G445:H445"/>
    <mergeCell ref="I445:L445"/>
    <mergeCell ref="M445:T445"/>
    <mergeCell ref="V445:Z445"/>
    <mergeCell ref="B440:C440"/>
    <mergeCell ref="D440:F440"/>
    <mergeCell ref="G440:H440"/>
    <mergeCell ref="I440:L440"/>
    <mergeCell ref="M440:T440"/>
    <mergeCell ref="V440:Z440"/>
    <mergeCell ref="B441:C441"/>
    <mergeCell ref="D441:F441"/>
    <mergeCell ref="G441:H441"/>
    <mergeCell ref="I441:L441"/>
    <mergeCell ref="M441:T441"/>
    <mergeCell ref="V441:Z441"/>
    <mergeCell ref="B442:C442"/>
    <mergeCell ref="D442:F442"/>
    <mergeCell ref="G442:H442"/>
    <mergeCell ref="I442:L442"/>
    <mergeCell ref="M442:T442"/>
    <mergeCell ref="V442:Z442"/>
    <mergeCell ref="B437:C437"/>
    <mergeCell ref="D437:F437"/>
    <mergeCell ref="G437:H437"/>
    <mergeCell ref="I437:L437"/>
    <mergeCell ref="M437:T437"/>
    <mergeCell ref="V437:Z437"/>
    <mergeCell ref="B438:C438"/>
    <mergeCell ref="D438:F438"/>
    <mergeCell ref="G438:H438"/>
    <mergeCell ref="I438:L438"/>
    <mergeCell ref="M438:T438"/>
    <mergeCell ref="V438:Z438"/>
    <mergeCell ref="B439:C439"/>
    <mergeCell ref="D439:F439"/>
    <mergeCell ref="G439:H439"/>
    <mergeCell ref="I439:L439"/>
    <mergeCell ref="M439:T439"/>
    <mergeCell ref="V439:Z439"/>
    <mergeCell ref="B434:C434"/>
    <mergeCell ref="D434:F434"/>
    <mergeCell ref="G434:H434"/>
    <mergeCell ref="I434:L434"/>
    <mergeCell ref="M434:T434"/>
    <mergeCell ref="V434:Z434"/>
    <mergeCell ref="B435:C435"/>
    <mergeCell ref="D435:F435"/>
    <mergeCell ref="G435:H435"/>
    <mergeCell ref="I435:L435"/>
    <mergeCell ref="M435:T435"/>
    <mergeCell ref="V435:Z435"/>
    <mergeCell ref="B436:C436"/>
    <mergeCell ref="D436:F436"/>
    <mergeCell ref="G436:H436"/>
    <mergeCell ref="I436:L436"/>
    <mergeCell ref="M436:T436"/>
    <mergeCell ref="V436:Z436"/>
    <mergeCell ref="B431:C431"/>
    <mergeCell ref="D431:F431"/>
    <mergeCell ref="G431:H431"/>
    <mergeCell ref="I431:O431"/>
    <mergeCell ref="P431:R431"/>
    <mergeCell ref="S431:V431"/>
    <mergeCell ref="W431:Z431"/>
    <mergeCell ref="B432:C432"/>
    <mergeCell ref="D432:F432"/>
    <mergeCell ref="G432:H432"/>
    <mergeCell ref="I432:L432"/>
    <mergeCell ref="M432:T432"/>
    <mergeCell ref="V432:Z432"/>
    <mergeCell ref="B433:C433"/>
    <mergeCell ref="D433:F433"/>
    <mergeCell ref="G433:H433"/>
    <mergeCell ref="I433:L433"/>
    <mergeCell ref="M433:T433"/>
    <mergeCell ref="V433:Z433"/>
    <mergeCell ref="B428:C428"/>
    <mergeCell ref="D428:F428"/>
    <mergeCell ref="G428:H428"/>
    <mergeCell ref="I428:O428"/>
    <mergeCell ref="P428:R428"/>
    <mergeCell ref="S428:V428"/>
    <mergeCell ref="W428:Z428"/>
    <mergeCell ref="B429:C429"/>
    <mergeCell ref="D429:F429"/>
    <mergeCell ref="G429:H429"/>
    <mergeCell ref="I429:O429"/>
    <mergeCell ref="P429:R429"/>
    <mergeCell ref="S429:V429"/>
    <mergeCell ref="W429:Z429"/>
    <mergeCell ref="B430:C430"/>
    <mergeCell ref="D430:F430"/>
    <mergeCell ref="G430:H430"/>
    <mergeCell ref="I430:O430"/>
    <mergeCell ref="P430:R430"/>
    <mergeCell ref="S430:V430"/>
    <mergeCell ref="W430:Z430"/>
    <mergeCell ref="B425:C425"/>
    <mergeCell ref="D425:F425"/>
    <mergeCell ref="G425:H425"/>
    <mergeCell ref="I425:O425"/>
    <mergeCell ref="P425:R425"/>
    <mergeCell ref="S425:V425"/>
    <mergeCell ref="W425:Z425"/>
    <mergeCell ref="B426:C426"/>
    <mergeCell ref="D426:F426"/>
    <mergeCell ref="G426:H426"/>
    <mergeCell ref="I426:O426"/>
    <mergeCell ref="P426:R426"/>
    <mergeCell ref="S426:V426"/>
    <mergeCell ref="W426:Z426"/>
    <mergeCell ref="B427:C427"/>
    <mergeCell ref="D427:F427"/>
    <mergeCell ref="G427:H427"/>
    <mergeCell ref="I427:O427"/>
    <mergeCell ref="P427:R427"/>
    <mergeCell ref="S427:V427"/>
    <mergeCell ref="W427:Z427"/>
    <mergeCell ref="B422:C422"/>
    <mergeCell ref="D422:F422"/>
    <mergeCell ref="G422:H422"/>
    <mergeCell ref="I422:O422"/>
    <mergeCell ref="P422:R422"/>
    <mergeCell ref="S422:V422"/>
    <mergeCell ref="W422:Z422"/>
    <mergeCell ref="B423:C423"/>
    <mergeCell ref="D423:F423"/>
    <mergeCell ref="G423:H423"/>
    <mergeCell ref="I423:O423"/>
    <mergeCell ref="P423:R423"/>
    <mergeCell ref="S423:V423"/>
    <mergeCell ref="W423:Z423"/>
    <mergeCell ref="B424:C424"/>
    <mergeCell ref="D424:F424"/>
    <mergeCell ref="G424:H424"/>
    <mergeCell ref="I424:O424"/>
    <mergeCell ref="P424:R424"/>
    <mergeCell ref="S424:V424"/>
    <mergeCell ref="W424:Z424"/>
    <mergeCell ref="B419:C419"/>
    <mergeCell ref="D419:F419"/>
    <mergeCell ref="G419:H419"/>
    <mergeCell ref="I419:O419"/>
    <mergeCell ref="P419:R419"/>
    <mergeCell ref="S419:V419"/>
    <mergeCell ref="W419:Z419"/>
    <mergeCell ref="B420:C420"/>
    <mergeCell ref="D420:F420"/>
    <mergeCell ref="G420:H420"/>
    <mergeCell ref="I420:O420"/>
    <mergeCell ref="P420:R420"/>
    <mergeCell ref="S420:V420"/>
    <mergeCell ref="W420:Z420"/>
    <mergeCell ref="B421:C421"/>
    <mergeCell ref="D421:F421"/>
    <mergeCell ref="G421:H421"/>
    <mergeCell ref="I421:O421"/>
    <mergeCell ref="P421:R421"/>
    <mergeCell ref="S421:V421"/>
    <mergeCell ref="W421:Z421"/>
    <mergeCell ref="B416:C416"/>
    <mergeCell ref="D416:F416"/>
    <mergeCell ref="G416:H416"/>
    <mergeCell ref="I416:O416"/>
    <mergeCell ref="P416:R416"/>
    <mergeCell ref="S416:V416"/>
    <mergeCell ref="W416:Z416"/>
    <mergeCell ref="B417:C417"/>
    <mergeCell ref="D417:F417"/>
    <mergeCell ref="G417:H417"/>
    <mergeCell ref="I417:O417"/>
    <mergeCell ref="P417:R417"/>
    <mergeCell ref="S417:V417"/>
    <mergeCell ref="W417:Z417"/>
    <mergeCell ref="B418:C418"/>
    <mergeCell ref="D418:F418"/>
    <mergeCell ref="G418:H418"/>
    <mergeCell ref="I418:O418"/>
    <mergeCell ref="P418:R418"/>
    <mergeCell ref="S418:V418"/>
    <mergeCell ref="W418:Z418"/>
    <mergeCell ref="B413:C413"/>
    <mergeCell ref="D413:F413"/>
    <mergeCell ref="G413:H413"/>
    <mergeCell ref="I413:O413"/>
    <mergeCell ref="P413:R413"/>
    <mergeCell ref="S413:V413"/>
    <mergeCell ref="W413:Z413"/>
    <mergeCell ref="B414:C414"/>
    <mergeCell ref="D414:F414"/>
    <mergeCell ref="G414:H414"/>
    <mergeCell ref="I414:O414"/>
    <mergeCell ref="P414:R414"/>
    <mergeCell ref="S414:V414"/>
    <mergeCell ref="W414:Z414"/>
    <mergeCell ref="B415:C415"/>
    <mergeCell ref="D415:F415"/>
    <mergeCell ref="G415:H415"/>
    <mergeCell ref="I415:O415"/>
    <mergeCell ref="P415:R415"/>
    <mergeCell ref="S415:V415"/>
    <mergeCell ref="W415:Z415"/>
    <mergeCell ref="B410:C410"/>
    <mergeCell ref="D410:F410"/>
    <mergeCell ref="G410:H410"/>
    <mergeCell ref="I410:O410"/>
    <mergeCell ref="P410:R410"/>
    <mergeCell ref="S410:V410"/>
    <mergeCell ref="W410:Z410"/>
    <mergeCell ref="B411:C411"/>
    <mergeCell ref="D411:F411"/>
    <mergeCell ref="G411:H411"/>
    <mergeCell ref="I411:O411"/>
    <mergeCell ref="P411:R411"/>
    <mergeCell ref="S411:V411"/>
    <mergeCell ref="W411:Z411"/>
    <mergeCell ref="B412:C412"/>
    <mergeCell ref="D412:F412"/>
    <mergeCell ref="G412:H412"/>
    <mergeCell ref="I412:O412"/>
    <mergeCell ref="P412:R412"/>
    <mergeCell ref="S412:V412"/>
    <mergeCell ref="W412:Z412"/>
    <mergeCell ref="B407:C407"/>
    <mergeCell ref="D407:F407"/>
    <mergeCell ref="G407:H407"/>
    <mergeCell ref="I407:O407"/>
    <mergeCell ref="P407:R407"/>
    <mergeCell ref="S407:V407"/>
    <mergeCell ref="W407:Z407"/>
    <mergeCell ref="B408:C408"/>
    <mergeCell ref="D408:F408"/>
    <mergeCell ref="G408:H408"/>
    <mergeCell ref="I408:O408"/>
    <mergeCell ref="P408:R408"/>
    <mergeCell ref="S408:V408"/>
    <mergeCell ref="W408:Z408"/>
    <mergeCell ref="B409:C409"/>
    <mergeCell ref="D409:F409"/>
    <mergeCell ref="G409:H409"/>
    <mergeCell ref="I409:O409"/>
    <mergeCell ref="P409:R409"/>
    <mergeCell ref="S409:V409"/>
    <mergeCell ref="W409:Z409"/>
    <mergeCell ref="B404:C404"/>
    <mergeCell ref="D404:F404"/>
    <mergeCell ref="G404:H404"/>
    <mergeCell ref="I404:O404"/>
    <mergeCell ref="P404:R404"/>
    <mergeCell ref="S404:V404"/>
    <mergeCell ref="W404:Z404"/>
    <mergeCell ref="B405:C405"/>
    <mergeCell ref="D405:F405"/>
    <mergeCell ref="G405:H405"/>
    <mergeCell ref="I405:O405"/>
    <mergeCell ref="P405:R405"/>
    <mergeCell ref="S405:V405"/>
    <mergeCell ref="W405:Z405"/>
    <mergeCell ref="B406:C406"/>
    <mergeCell ref="D406:F406"/>
    <mergeCell ref="G406:H406"/>
    <mergeCell ref="I406:O406"/>
    <mergeCell ref="P406:R406"/>
    <mergeCell ref="S406:V406"/>
    <mergeCell ref="W406:Z406"/>
    <mergeCell ref="B401:C401"/>
    <mergeCell ref="D401:F401"/>
    <mergeCell ref="G401:H401"/>
    <mergeCell ref="I401:O401"/>
    <mergeCell ref="P401:R401"/>
    <mergeCell ref="S401:V401"/>
    <mergeCell ref="W401:Z401"/>
    <mergeCell ref="B402:C402"/>
    <mergeCell ref="D402:F402"/>
    <mergeCell ref="G402:H402"/>
    <mergeCell ref="I402:O402"/>
    <mergeCell ref="P402:R402"/>
    <mergeCell ref="S402:V402"/>
    <mergeCell ref="W402:Z402"/>
    <mergeCell ref="B403:C403"/>
    <mergeCell ref="D403:F403"/>
    <mergeCell ref="G403:H403"/>
    <mergeCell ref="I403:O403"/>
    <mergeCell ref="P403:R403"/>
    <mergeCell ref="S403:V403"/>
    <mergeCell ref="W403:Z403"/>
    <mergeCell ref="B398:C398"/>
    <mergeCell ref="D398:F398"/>
    <mergeCell ref="G398:H398"/>
    <mergeCell ref="I398:O398"/>
    <mergeCell ref="P398:R398"/>
    <mergeCell ref="S398:V398"/>
    <mergeCell ref="W398:Z398"/>
    <mergeCell ref="B399:C399"/>
    <mergeCell ref="D399:F399"/>
    <mergeCell ref="G399:H399"/>
    <mergeCell ref="I399:O399"/>
    <mergeCell ref="P399:R399"/>
    <mergeCell ref="S399:V399"/>
    <mergeCell ref="W399:Z399"/>
    <mergeCell ref="B400:C400"/>
    <mergeCell ref="D400:F400"/>
    <mergeCell ref="G400:H400"/>
    <mergeCell ref="I400:O400"/>
    <mergeCell ref="P400:R400"/>
    <mergeCell ref="S400:V400"/>
    <mergeCell ref="W400:Z400"/>
    <mergeCell ref="B395:C395"/>
    <mergeCell ref="D395:F395"/>
    <mergeCell ref="G395:H395"/>
    <mergeCell ref="I395:O395"/>
    <mergeCell ref="P395:R395"/>
    <mergeCell ref="S395:V395"/>
    <mergeCell ref="W395:Z395"/>
    <mergeCell ref="B396:C396"/>
    <mergeCell ref="D396:F396"/>
    <mergeCell ref="G396:H396"/>
    <mergeCell ref="I396:O396"/>
    <mergeCell ref="P396:R396"/>
    <mergeCell ref="S396:V396"/>
    <mergeCell ref="W396:Z396"/>
    <mergeCell ref="B397:C397"/>
    <mergeCell ref="D397:F397"/>
    <mergeCell ref="G397:H397"/>
    <mergeCell ref="I397:O397"/>
    <mergeCell ref="P397:R397"/>
    <mergeCell ref="S397:V397"/>
    <mergeCell ref="W397:Z397"/>
    <mergeCell ref="B392:C392"/>
    <mergeCell ref="D392:F392"/>
    <mergeCell ref="G392:H392"/>
    <mergeCell ref="I392:O392"/>
    <mergeCell ref="P392:R392"/>
    <mergeCell ref="S392:V392"/>
    <mergeCell ref="W392:Z392"/>
    <mergeCell ref="B393:C393"/>
    <mergeCell ref="D393:F393"/>
    <mergeCell ref="G393:H393"/>
    <mergeCell ref="I393:O393"/>
    <mergeCell ref="P393:R393"/>
    <mergeCell ref="S393:V393"/>
    <mergeCell ref="W393:Z393"/>
    <mergeCell ref="B394:C394"/>
    <mergeCell ref="D394:F394"/>
    <mergeCell ref="G394:H394"/>
    <mergeCell ref="I394:O394"/>
    <mergeCell ref="P394:R394"/>
    <mergeCell ref="S394:V394"/>
    <mergeCell ref="W394:Z394"/>
    <mergeCell ref="B389:C389"/>
    <mergeCell ref="D389:F389"/>
    <mergeCell ref="G389:H389"/>
    <mergeCell ref="I389:O389"/>
    <mergeCell ref="P389:R389"/>
    <mergeCell ref="S389:V389"/>
    <mergeCell ref="W389:Z389"/>
    <mergeCell ref="B390:C390"/>
    <mergeCell ref="D390:F390"/>
    <mergeCell ref="G390:H390"/>
    <mergeCell ref="I390:O390"/>
    <mergeCell ref="P390:R390"/>
    <mergeCell ref="S390:V390"/>
    <mergeCell ref="W390:Z390"/>
    <mergeCell ref="B391:C391"/>
    <mergeCell ref="D391:F391"/>
    <mergeCell ref="G391:H391"/>
    <mergeCell ref="I391:O391"/>
    <mergeCell ref="P391:R391"/>
    <mergeCell ref="S391:V391"/>
    <mergeCell ref="W391:Z391"/>
    <mergeCell ref="B386:C386"/>
    <mergeCell ref="D386:F386"/>
    <mergeCell ref="G386:H386"/>
    <mergeCell ref="I386:O386"/>
    <mergeCell ref="P386:R386"/>
    <mergeCell ref="S386:V386"/>
    <mergeCell ref="W386:Z386"/>
    <mergeCell ref="B387:C387"/>
    <mergeCell ref="D387:F387"/>
    <mergeCell ref="G387:H387"/>
    <mergeCell ref="I387:O387"/>
    <mergeCell ref="P387:R387"/>
    <mergeCell ref="S387:V387"/>
    <mergeCell ref="W387:Z387"/>
    <mergeCell ref="B388:C388"/>
    <mergeCell ref="D388:F388"/>
    <mergeCell ref="G388:H388"/>
    <mergeCell ref="I388:O388"/>
    <mergeCell ref="P388:R388"/>
    <mergeCell ref="S388:V388"/>
    <mergeCell ref="W388:Z388"/>
    <mergeCell ref="B383:C383"/>
    <mergeCell ref="D383:F383"/>
    <mergeCell ref="G383:H383"/>
    <mergeCell ref="I383:O383"/>
    <mergeCell ref="P383:R383"/>
    <mergeCell ref="S383:V383"/>
    <mergeCell ref="W383:Z383"/>
    <mergeCell ref="B384:C384"/>
    <mergeCell ref="D384:F384"/>
    <mergeCell ref="G384:H384"/>
    <mergeCell ref="I384:O384"/>
    <mergeCell ref="P384:R384"/>
    <mergeCell ref="S384:V384"/>
    <mergeCell ref="W384:Z384"/>
    <mergeCell ref="B385:C385"/>
    <mergeCell ref="D385:F385"/>
    <mergeCell ref="G385:H385"/>
    <mergeCell ref="I385:O385"/>
    <mergeCell ref="P385:R385"/>
    <mergeCell ref="S385:V385"/>
    <mergeCell ref="W385:Z385"/>
    <mergeCell ref="B380:C380"/>
    <mergeCell ref="D380:F380"/>
    <mergeCell ref="G380:H380"/>
    <mergeCell ref="I380:O380"/>
    <mergeCell ref="P380:R380"/>
    <mergeCell ref="S380:V380"/>
    <mergeCell ref="W380:Z380"/>
    <mergeCell ref="B381:C381"/>
    <mergeCell ref="D381:F381"/>
    <mergeCell ref="G381:H381"/>
    <mergeCell ref="I381:O381"/>
    <mergeCell ref="P381:R381"/>
    <mergeCell ref="S381:V381"/>
    <mergeCell ref="W381:Z381"/>
    <mergeCell ref="B382:C382"/>
    <mergeCell ref="D382:F382"/>
    <mergeCell ref="G382:H382"/>
    <mergeCell ref="I382:O382"/>
    <mergeCell ref="P382:R382"/>
    <mergeCell ref="S382:V382"/>
    <mergeCell ref="W382:Z382"/>
    <mergeCell ref="B377:C377"/>
    <mergeCell ref="D377:F377"/>
    <mergeCell ref="G377:H377"/>
    <mergeCell ref="I377:M377"/>
    <mergeCell ref="N377:T377"/>
    <mergeCell ref="U377:W377"/>
    <mergeCell ref="X377:Z377"/>
    <mergeCell ref="B378:C378"/>
    <mergeCell ref="D378:F378"/>
    <mergeCell ref="G378:H378"/>
    <mergeCell ref="I378:M378"/>
    <mergeCell ref="N378:T378"/>
    <mergeCell ref="U378:W378"/>
    <mergeCell ref="X378:Z378"/>
    <mergeCell ref="B379:C379"/>
    <mergeCell ref="D379:F379"/>
    <mergeCell ref="G379:H379"/>
    <mergeCell ref="I379:O379"/>
    <mergeCell ref="P379:R379"/>
    <mergeCell ref="S379:V379"/>
    <mergeCell ref="W379:Z379"/>
    <mergeCell ref="B374:C374"/>
    <mergeCell ref="D374:F374"/>
    <mergeCell ref="G374:H374"/>
    <mergeCell ref="I374:M374"/>
    <mergeCell ref="N374:T374"/>
    <mergeCell ref="U374:W374"/>
    <mergeCell ref="X374:Z374"/>
    <mergeCell ref="B375:C375"/>
    <mergeCell ref="D375:F375"/>
    <mergeCell ref="G375:H375"/>
    <mergeCell ref="I375:M375"/>
    <mergeCell ref="N375:T375"/>
    <mergeCell ref="U375:W375"/>
    <mergeCell ref="X375:Z375"/>
    <mergeCell ref="B376:C376"/>
    <mergeCell ref="D376:F376"/>
    <mergeCell ref="G376:H376"/>
    <mergeCell ref="I376:M376"/>
    <mergeCell ref="N376:T376"/>
    <mergeCell ref="U376:W376"/>
    <mergeCell ref="X376:Z376"/>
    <mergeCell ref="B371:C371"/>
    <mergeCell ref="D371:F371"/>
    <mergeCell ref="G371:H371"/>
    <mergeCell ref="I371:M371"/>
    <mergeCell ref="N371:T371"/>
    <mergeCell ref="U371:W371"/>
    <mergeCell ref="X371:Z371"/>
    <mergeCell ref="B372:C372"/>
    <mergeCell ref="D372:F372"/>
    <mergeCell ref="G372:H372"/>
    <mergeCell ref="I372:M372"/>
    <mergeCell ref="N372:T372"/>
    <mergeCell ref="U372:W372"/>
    <mergeCell ref="X372:Z372"/>
    <mergeCell ref="B373:C373"/>
    <mergeCell ref="D373:F373"/>
    <mergeCell ref="G373:H373"/>
    <mergeCell ref="I373:M373"/>
    <mergeCell ref="N373:T373"/>
    <mergeCell ref="U373:W373"/>
    <mergeCell ref="X373:Z373"/>
    <mergeCell ref="B368:C368"/>
    <mergeCell ref="D368:F368"/>
    <mergeCell ref="G368:H368"/>
    <mergeCell ref="I368:M368"/>
    <mergeCell ref="N368:T368"/>
    <mergeCell ref="U368:W368"/>
    <mergeCell ref="X368:Z368"/>
    <mergeCell ref="B369:C369"/>
    <mergeCell ref="D369:F369"/>
    <mergeCell ref="G369:H369"/>
    <mergeCell ref="I369:M369"/>
    <mergeCell ref="N369:T369"/>
    <mergeCell ref="U369:W369"/>
    <mergeCell ref="X369:Z369"/>
    <mergeCell ref="B370:C370"/>
    <mergeCell ref="D370:F370"/>
    <mergeCell ref="G370:H370"/>
    <mergeCell ref="I370:M370"/>
    <mergeCell ref="N370:T370"/>
    <mergeCell ref="U370:W370"/>
    <mergeCell ref="X370:Z370"/>
    <mergeCell ref="B365:C365"/>
    <mergeCell ref="D365:F365"/>
    <mergeCell ref="G365:H365"/>
    <mergeCell ref="I365:M365"/>
    <mergeCell ref="N365:T365"/>
    <mergeCell ref="U365:W365"/>
    <mergeCell ref="X365:Z365"/>
    <mergeCell ref="B366:C366"/>
    <mergeCell ref="D366:F366"/>
    <mergeCell ref="G366:H366"/>
    <mergeCell ref="I366:M366"/>
    <mergeCell ref="N366:T366"/>
    <mergeCell ref="U366:W366"/>
    <mergeCell ref="X366:Z366"/>
    <mergeCell ref="B367:C367"/>
    <mergeCell ref="D367:F367"/>
    <mergeCell ref="G367:H367"/>
    <mergeCell ref="I367:M367"/>
    <mergeCell ref="N367:T367"/>
    <mergeCell ref="U367:W367"/>
    <mergeCell ref="X367:Z367"/>
    <mergeCell ref="B362:C362"/>
    <mergeCell ref="D362:F362"/>
    <mergeCell ref="G362:H362"/>
    <mergeCell ref="I362:M362"/>
    <mergeCell ref="N362:T362"/>
    <mergeCell ref="U362:W362"/>
    <mergeCell ref="X362:Z362"/>
    <mergeCell ref="B363:C363"/>
    <mergeCell ref="D363:F363"/>
    <mergeCell ref="G363:H363"/>
    <mergeCell ref="I363:M363"/>
    <mergeCell ref="N363:T363"/>
    <mergeCell ref="U363:W363"/>
    <mergeCell ref="X363:Z363"/>
    <mergeCell ref="B364:C364"/>
    <mergeCell ref="D364:F364"/>
    <mergeCell ref="G364:H364"/>
    <mergeCell ref="I364:M364"/>
    <mergeCell ref="N364:T364"/>
    <mergeCell ref="U364:W364"/>
    <mergeCell ref="X364:Z364"/>
    <mergeCell ref="B359:C359"/>
    <mergeCell ref="D359:F359"/>
    <mergeCell ref="G359:H359"/>
    <mergeCell ref="I359:M359"/>
    <mergeCell ref="N359:T359"/>
    <mergeCell ref="U359:W359"/>
    <mergeCell ref="X359:Z359"/>
    <mergeCell ref="B360:C360"/>
    <mergeCell ref="D360:F360"/>
    <mergeCell ref="G360:H360"/>
    <mergeCell ref="I360:M360"/>
    <mergeCell ref="N360:T360"/>
    <mergeCell ref="U360:W360"/>
    <mergeCell ref="X360:Z360"/>
    <mergeCell ref="B361:C361"/>
    <mergeCell ref="D361:F361"/>
    <mergeCell ref="G361:H361"/>
    <mergeCell ref="I361:M361"/>
    <mergeCell ref="N361:T361"/>
    <mergeCell ref="U361:W361"/>
    <mergeCell ref="X361:Z361"/>
    <mergeCell ref="B356:C356"/>
    <mergeCell ref="D356:F356"/>
    <mergeCell ref="G356:H356"/>
    <mergeCell ref="I356:M356"/>
    <mergeCell ref="N356:T356"/>
    <mergeCell ref="U356:W356"/>
    <mergeCell ref="X356:Z356"/>
    <mergeCell ref="B357:C357"/>
    <mergeCell ref="D357:F357"/>
    <mergeCell ref="G357:H357"/>
    <mergeCell ref="I357:M357"/>
    <mergeCell ref="N357:T357"/>
    <mergeCell ref="U357:W357"/>
    <mergeCell ref="X357:Z357"/>
    <mergeCell ref="B358:C358"/>
    <mergeCell ref="D358:F358"/>
    <mergeCell ref="G358:H358"/>
    <mergeCell ref="I358:M358"/>
    <mergeCell ref="N358:T358"/>
    <mergeCell ref="U358:W358"/>
    <mergeCell ref="X358:Z358"/>
    <mergeCell ref="B353:C353"/>
    <mergeCell ref="D353:F353"/>
    <mergeCell ref="G353:H353"/>
    <mergeCell ref="I353:M353"/>
    <mergeCell ref="N353:T353"/>
    <mergeCell ref="U353:W353"/>
    <mergeCell ref="X353:Z353"/>
    <mergeCell ref="B354:C354"/>
    <mergeCell ref="D354:F354"/>
    <mergeCell ref="G354:H354"/>
    <mergeCell ref="I354:M354"/>
    <mergeCell ref="N354:T354"/>
    <mergeCell ref="U354:W354"/>
    <mergeCell ref="X354:Z354"/>
    <mergeCell ref="B355:C355"/>
    <mergeCell ref="D355:F355"/>
    <mergeCell ref="G355:H355"/>
    <mergeCell ref="I355:M355"/>
    <mergeCell ref="N355:T355"/>
    <mergeCell ref="U355:W355"/>
    <mergeCell ref="X355:Z355"/>
    <mergeCell ref="B350:C350"/>
    <mergeCell ref="D350:F350"/>
    <mergeCell ref="G350:H350"/>
    <mergeCell ref="I350:M350"/>
    <mergeCell ref="N350:T350"/>
    <mergeCell ref="U350:W350"/>
    <mergeCell ref="X350:Z350"/>
    <mergeCell ref="B351:C351"/>
    <mergeCell ref="D351:F351"/>
    <mergeCell ref="G351:H351"/>
    <mergeCell ref="I351:M351"/>
    <mergeCell ref="N351:T351"/>
    <mergeCell ref="U351:W351"/>
    <mergeCell ref="X351:Z351"/>
    <mergeCell ref="B352:C352"/>
    <mergeCell ref="D352:F352"/>
    <mergeCell ref="G352:H352"/>
    <mergeCell ref="I352:M352"/>
    <mergeCell ref="N352:T352"/>
    <mergeCell ref="U352:W352"/>
    <mergeCell ref="X352:Z352"/>
    <mergeCell ref="B347:C347"/>
    <mergeCell ref="D347:F347"/>
    <mergeCell ref="G347:H347"/>
    <mergeCell ref="I347:M347"/>
    <mergeCell ref="N347:T347"/>
    <mergeCell ref="U347:W347"/>
    <mergeCell ref="X347:Z347"/>
    <mergeCell ref="B348:C348"/>
    <mergeCell ref="D348:F348"/>
    <mergeCell ref="G348:H348"/>
    <mergeCell ref="I348:M348"/>
    <mergeCell ref="N348:T348"/>
    <mergeCell ref="U348:W348"/>
    <mergeCell ref="X348:Z348"/>
    <mergeCell ref="B349:C349"/>
    <mergeCell ref="D349:F349"/>
    <mergeCell ref="G349:H349"/>
    <mergeCell ref="I349:M349"/>
    <mergeCell ref="N349:T349"/>
    <mergeCell ref="U349:W349"/>
    <mergeCell ref="X349:Z349"/>
    <mergeCell ref="B344:C344"/>
    <mergeCell ref="D344:F344"/>
    <mergeCell ref="G344:H344"/>
    <mergeCell ref="I344:M344"/>
    <mergeCell ref="N344:T344"/>
    <mergeCell ref="U344:W344"/>
    <mergeCell ref="X344:Z344"/>
    <mergeCell ref="B345:C345"/>
    <mergeCell ref="D345:F345"/>
    <mergeCell ref="G345:H345"/>
    <mergeCell ref="I345:M345"/>
    <mergeCell ref="N345:T345"/>
    <mergeCell ref="U345:W345"/>
    <mergeCell ref="X345:Z345"/>
    <mergeCell ref="B346:C346"/>
    <mergeCell ref="D346:F346"/>
    <mergeCell ref="G346:H346"/>
    <mergeCell ref="I346:M346"/>
    <mergeCell ref="N346:T346"/>
    <mergeCell ref="U346:W346"/>
    <mergeCell ref="X346:Z346"/>
    <mergeCell ref="B341:C341"/>
    <mergeCell ref="D341:F341"/>
    <mergeCell ref="G341:H341"/>
    <mergeCell ref="I341:M341"/>
    <mergeCell ref="N341:T341"/>
    <mergeCell ref="U341:W341"/>
    <mergeCell ref="X341:Z341"/>
    <mergeCell ref="B342:C342"/>
    <mergeCell ref="D342:F342"/>
    <mergeCell ref="G342:H342"/>
    <mergeCell ref="I342:M342"/>
    <mergeCell ref="N342:T342"/>
    <mergeCell ref="U342:W342"/>
    <mergeCell ref="X342:Z342"/>
    <mergeCell ref="B343:C343"/>
    <mergeCell ref="D343:F343"/>
    <mergeCell ref="G343:H343"/>
    <mergeCell ref="I343:M343"/>
    <mergeCell ref="N343:T343"/>
    <mergeCell ref="U343:W343"/>
    <mergeCell ref="X343:Z343"/>
    <mergeCell ref="B338:C338"/>
    <mergeCell ref="D338:F338"/>
    <mergeCell ref="G338:H338"/>
    <mergeCell ref="I338:M338"/>
    <mergeCell ref="N338:T338"/>
    <mergeCell ref="U338:W338"/>
    <mergeCell ref="X338:Z338"/>
    <mergeCell ref="B339:C339"/>
    <mergeCell ref="D339:F339"/>
    <mergeCell ref="G339:H339"/>
    <mergeCell ref="I339:M339"/>
    <mergeCell ref="N339:T339"/>
    <mergeCell ref="U339:W339"/>
    <mergeCell ref="X339:Z339"/>
    <mergeCell ref="B340:C340"/>
    <mergeCell ref="D340:F340"/>
    <mergeCell ref="G340:H340"/>
    <mergeCell ref="I340:M340"/>
    <mergeCell ref="N340:T340"/>
    <mergeCell ref="U340:W340"/>
    <mergeCell ref="X340:Z340"/>
    <mergeCell ref="A333:N333"/>
    <mergeCell ref="O333:S333"/>
    <mergeCell ref="T333:Y333"/>
    <mergeCell ref="A334:Z334"/>
    <mergeCell ref="A335:Z335"/>
    <mergeCell ref="B336:C336"/>
    <mergeCell ref="D336:F336"/>
    <mergeCell ref="G336:H336"/>
    <mergeCell ref="I336:M336"/>
    <mergeCell ref="N336:T336"/>
    <mergeCell ref="U336:W336"/>
    <mergeCell ref="X336:Z336"/>
    <mergeCell ref="B337:C337"/>
    <mergeCell ref="D337:F337"/>
    <mergeCell ref="G337:H337"/>
    <mergeCell ref="I337:M337"/>
    <mergeCell ref="N337:T337"/>
    <mergeCell ref="U337:W337"/>
    <mergeCell ref="X337:Z337"/>
    <mergeCell ref="B330:C330"/>
    <mergeCell ref="D330:F330"/>
    <mergeCell ref="G330:K330"/>
    <mergeCell ref="L330:N330"/>
    <mergeCell ref="O330:S330"/>
    <mergeCell ref="T330:Y330"/>
    <mergeCell ref="B331:C331"/>
    <mergeCell ref="D331:F331"/>
    <mergeCell ref="G331:K331"/>
    <mergeCell ref="L331:N331"/>
    <mergeCell ref="O331:S331"/>
    <mergeCell ref="T331:Y331"/>
    <mergeCell ref="B332:C332"/>
    <mergeCell ref="D332:F332"/>
    <mergeCell ref="G332:K332"/>
    <mergeCell ref="L332:N332"/>
    <mergeCell ref="O332:S332"/>
    <mergeCell ref="T332:Y332"/>
    <mergeCell ref="B327:C327"/>
    <mergeCell ref="D327:F327"/>
    <mergeCell ref="G327:K327"/>
    <mergeCell ref="L327:N327"/>
    <mergeCell ref="O327:S327"/>
    <mergeCell ref="T327:Y327"/>
    <mergeCell ref="B328:C328"/>
    <mergeCell ref="D328:F328"/>
    <mergeCell ref="G328:K328"/>
    <mergeCell ref="L328:N328"/>
    <mergeCell ref="O328:S328"/>
    <mergeCell ref="T328:Y328"/>
    <mergeCell ref="B329:C329"/>
    <mergeCell ref="D329:F329"/>
    <mergeCell ref="G329:K329"/>
    <mergeCell ref="L329:N329"/>
    <mergeCell ref="O329:S329"/>
    <mergeCell ref="T329:Y329"/>
    <mergeCell ref="B324:C324"/>
    <mergeCell ref="D324:F324"/>
    <mergeCell ref="G324:K324"/>
    <mergeCell ref="L324:N324"/>
    <mergeCell ref="O324:S324"/>
    <mergeCell ref="T324:Y324"/>
    <mergeCell ref="B325:C325"/>
    <mergeCell ref="D325:F325"/>
    <mergeCell ref="G325:K325"/>
    <mergeCell ref="L325:N325"/>
    <mergeCell ref="O325:S325"/>
    <mergeCell ref="T325:Y325"/>
    <mergeCell ref="B326:C326"/>
    <mergeCell ref="D326:F326"/>
    <mergeCell ref="G326:K326"/>
    <mergeCell ref="L326:N326"/>
    <mergeCell ref="O326:S326"/>
    <mergeCell ref="T326:Y326"/>
    <mergeCell ref="B321:C321"/>
    <mergeCell ref="D321:F321"/>
    <mergeCell ref="G321:K321"/>
    <mergeCell ref="L321:N321"/>
    <mergeCell ref="O321:S321"/>
    <mergeCell ref="T321:Y321"/>
    <mergeCell ref="B322:C322"/>
    <mergeCell ref="D322:F322"/>
    <mergeCell ref="G322:K322"/>
    <mergeCell ref="L322:N322"/>
    <mergeCell ref="O322:S322"/>
    <mergeCell ref="T322:Y322"/>
    <mergeCell ref="B323:C323"/>
    <mergeCell ref="D323:F323"/>
    <mergeCell ref="G323:K323"/>
    <mergeCell ref="L323:N323"/>
    <mergeCell ref="O323:S323"/>
    <mergeCell ref="T323:Y323"/>
    <mergeCell ref="B318:C318"/>
    <mergeCell ref="D318:F318"/>
    <mergeCell ref="G318:K318"/>
    <mergeCell ref="L318:N318"/>
    <mergeCell ref="O318:S318"/>
    <mergeCell ref="T318:Y318"/>
    <mergeCell ref="B319:C319"/>
    <mergeCell ref="D319:F319"/>
    <mergeCell ref="G319:K319"/>
    <mergeCell ref="L319:N319"/>
    <mergeCell ref="O319:S319"/>
    <mergeCell ref="T319:Y319"/>
    <mergeCell ref="B320:C320"/>
    <mergeCell ref="D320:F320"/>
    <mergeCell ref="G320:K320"/>
    <mergeCell ref="L320:N320"/>
    <mergeCell ref="O320:S320"/>
    <mergeCell ref="T320:Y320"/>
    <mergeCell ref="B315:C315"/>
    <mergeCell ref="D315:F315"/>
    <mergeCell ref="G315:K315"/>
    <mergeCell ref="L315:N315"/>
    <mergeCell ref="O315:S315"/>
    <mergeCell ref="T315:Y315"/>
    <mergeCell ref="B316:C316"/>
    <mergeCell ref="D316:F316"/>
    <mergeCell ref="G316:K316"/>
    <mergeCell ref="L316:N316"/>
    <mergeCell ref="O316:S316"/>
    <mergeCell ref="T316:Y316"/>
    <mergeCell ref="B317:C317"/>
    <mergeCell ref="D317:F317"/>
    <mergeCell ref="G317:K317"/>
    <mergeCell ref="L317:N317"/>
    <mergeCell ref="O317:S317"/>
    <mergeCell ref="T317:Y317"/>
    <mergeCell ref="B312:C312"/>
    <mergeCell ref="D312:F312"/>
    <mergeCell ref="G312:K312"/>
    <mergeCell ref="L312:N312"/>
    <mergeCell ref="O312:S312"/>
    <mergeCell ref="T312:Y312"/>
    <mergeCell ref="B313:C313"/>
    <mergeCell ref="D313:F313"/>
    <mergeCell ref="G313:K313"/>
    <mergeCell ref="L313:N313"/>
    <mergeCell ref="O313:S313"/>
    <mergeCell ref="T313:Y313"/>
    <mergeCell ref="B314:C314"/>
    <mergeCell ref="D314:F314"/>
    <mergeCell ref="G314:K314"/>
    <mergeCell ref="L314:N314"/>
    <mergeCell ref="O314:S314"/>
    <mergeCell ref="T314:Y314"/>
    <mergeCell ref="B309:C309"/>
    <mergeCell ref="D309:F309"/>
    <mergeCell ref="G309:K309"/>
    <mergeCell ref="L309:N309"/>
    <mergeCell ref="O309:S309"/>
    <mergeCell ref="T309:Y309"/>
    <mergeCell ref="B310:C310"/>
    <mergeCell ref="D310:F310"/>
    <mergeCell ref="G310:K310"/>
    <mergeCell ref="L310:N310"/>
    <mergeCell ref="O310:S310"/>
    <mergeCell ref="T310:Y310"/>
    <mergeCell ref="B311:C311"/>
    <mergeCell ref="D311:F311"/>
    <mergeCell ref="G311:K311"/>
    <mergeCell ref="L311:N311"/>
    <mergeCell ref="O311:S311"/>
    <mergeCell ref="T311:Y311"/>
    <mergeCell ref="B306:C306"/>
    <mergeCell ref="D306:F306"/>
    <mergeCell ref="G306:K306"/>
    <mergeCell ref="L306:N306"/>
    <mergeCell ref="O306:S306"/>
    <mergeCell ref="T306:Y306"/>
    <mergeCell ref="B307:C307"/>
    <mergeCell ref="D307:F307"/>
    <mergeCell ref="G307:K307"/>
    <mergeCell ref="L307:N307"/>
    <mergeCell ref="O307:S307"/>
    <mergeCell ref="T307:Y307"/>
    <mergeCell ref="B308:C308"/>
    <mergeCell ref="D308:F308"/>
    <mergeCell ref="G308:K308"/>
    <mergeCell ref="L308:N308"/>
    <mergeCell ref="O308:S308"/>
    <mergeCell ref="T308:Y308"/>
    <mergeCell ref="B303:C303"/>
    <mergeCell ref="D303:F303"/>
    <mergeCell ref="G303:K303"/>
    <mergeCell ref="L303:N303"/>
    <mergeCell ref="O303:S303"/>
    <mergeCell ref="T303:Y303"/>
    <mergeCell ref="B304:C304"/>
    <mergeCell ref="D304:F304"/>
    <mergeCell ref="G304:K304"/>
    <mergeCell ref="L304:N304"/>
    <mergeCell ref="O304:S304"/>
    <mergeCell ref="T304:Y304"/>
    <mergeCell ref="B305:C305"/>
    <mergeCell ref="D305:F305"/>
    <mergeCell ref="G305:K305"/>
    <mergeCell ref="L305:N305"/>
    <mergeCell ref="O305:S305"/>
    <mergeCell ref="T305:Y305"/>
    <mergeCell ref="B300:C300"/>
    <mergeCell ref="D300:F300"/>
    <mergeCell ref="G300:K300"/>
    <mergeCell ref="L300:N300"/>
    <mergeCell ref="O300:S300"/>
    <mergeCell ref="T300:Y300"/>
    <mergeCell ref="B301:C301"/>
    <mergeCell ref="D301:F301"/>
    <mergeCell ref="G301:K301"/>
    <mergeCell ref="L301:N301"/>
    <mergeCell ref="O301:S301"/>
    <mergeCell ref="T301:Y301"/>
    <mergeCell ref="B302:C302"/>
    <mergeCell ref="D302:F302"/>
    <mergeCell ref="G302:K302"/>
    <mergeCell ref="L302:N302"/>
    <mergeCell ref="O302:S302"/>
    <mergeCell ref="T302:Y302"/>
    <mergeCell ref="B297:C297"/>
    <mergeCell ref="D297:F297"/>
    <mergeCell ref="G297:K297"/>
    <mergeCell ref="L297:N297"/>
    <mergeCell ref="O297:S297"/>
    <mergeCell ref="T297:Y297"/>
    <mergeCell ref="B298:C298"/>
    <mergeCell ref="D298:F298"/>
    <mergeCell ref="G298:K298"/>
    <mergeCell ref="L298:N298"/>
    <mergeCell ref="O298:S298"/>
    <mergeCell ref="T298:Y298"/>
    <mergeCell ref="B299:C299"/>
    <mergeCell ref="D299:F299"/>
    <mergeCell ref="G299:K299"/>
    <mergeCell ref="L299:N299"/>
    <mergeCell ref="O299:S299"/>
    <mergeCell ref="T299:Y299"/>
    <mergeCell ref="B294:C294"/>
    <mergeCell ref="D294:F294"/>
    <mergeCell ref="G294:K294"/>
    <mergeCell ref="L294:N294"/>
    <mergeCell ref="O294:S294"/>
    <mergeCell ref="T294:Y294"/>
    <mergeCell ref="B295:C295"/>
    <mergeCell ref="D295:F295"/>
    <mergeCell ref="G295:K295"/>
    <mergeCell ref="L295:N295"/>
    <mergeCell ref="O295:S295"/>
    <mergeCell ref="T295:Y295"/>
    <mergeCell ref="B296:C296"/>
    <mergeCell ref="D296:F296"/>
    <mergeCell ref="G296:K296"/>
    <mergeCell ref="L296:N296"/>
    <mergeCell ref="O296:S296"/>
    <mergeCell ref="T296:Y296"/>
    <mergeCell ref="B291:C291"/>
    <mergeCell ref="D291:F291"/>
    <mergeCell ref="G291:K291"/>
    <mergeCell ref="L291:N291"/>
    <mergeCell ref="O291:S291"/>
    <mergeCell ref="T291:Y291"/>
    <mergeCell ref="B292:C292"/>
    <mergeCell ref="D292:F292"/>
    <mergeCell ref="G292:K292"/>
    <mergeCell ref="L292:N292"/>
    <mergeCell ref="O292:S292"/>
    <mergeCell ref="T292:Y292"/>
    <mergeCell ref="B293:C293"/>
    <mergeCell ref="D293:F293"/>
    <mergeCell ref="G293:K293"/>
    <mergeCell ref="L293:N293"/>
    <mergeCell ref="O293:S293"/>
    <mergeCell ref="T293:Y293"/>
    <mergeCell ref="B288:C288"/>
    <mergeCell ref="D288:F288"/>
    <mergeCell ref="G288:K288"/>
    <mergeCell ref="L288:N288"/>
    <mergeCell ref="O288:S288"/>
    <mergeCell ref="T288:Y288"/>
    <mergeCell ref="B289:C289"/>
    <mergeCell ref="D289:F289"/>
    <mergeCell ref="G289:K289"/>
    <mergeCell ref="L289:N289"/>
    <mergeCell ref="O289:S289"/>
    <mergeCell ref="T289:Y289"/>
    <mergeCell ref="B290:C290"/>
    <mergeCell ref="D290:F290"/>
    <mergeCell ref="G290:K290"/>
    <mergeCell ref="L290:N290"/>
    <mergeCell ref="O290:S290"/>
    <mergeCell ref="T290:Y290"/>
    <mergeCell ref="B285:C285"/>
    <mergeCell ref="D285:F285"/>
    <mergeCell ref="G285:K285"/>
    <mergeCell ref="L285:N285"/>
    <mergeCell ref="O285:S285"/>
    <mergeCell ref="T285:Y285"/>
    <mergeCell ref="B286:C286"/>
    <mergeCell ref="D286:F286"/>
    <mergeCell ref="G286:K286"/>
    <mergeCell ref="L286:N286"/>
    <mergeCell ref="O286:S286"/>
    <mergeCell ref="T286:Y286"/>
    <mergeCell ref="B287:C287"/>
    <mergeCell ref="D287:F287"/>
    <mergeCell ref="G287:K287"/>
    <mergeCell ref="L287:N287"/>
    <mergeCell ref="O287:S287"/>
    <mergeCell ref="T287:Y287"/>
    <mergeCell ref="B282:C282"/>
    <mergeCell ref="D282:F282"/>
    <mergeCell ref="G282:K282"/>
    <mergeCell ref="L282:N282"/>
    <mergeCell ref="O282:S282"/>
    <mergeCell ref="T282:Y282"/>
    <mergeCell ref="B283:C283"/>
    <mergeCell ref="D283:F283"/>
    <mergeCell ref="G283:K283"/>
    <mergeCell ref="L283:N283"/>
    <mergeCell ref="O283:S283"/>
    <mergeCell ref="T283:Y283"/>
    <mergeCell ref="B284:C284"/>
    <mergeCell ref="D284:F284"/>
    <mergeCell ref="G284:K284"/>
    <mergeCell ref="L284:N284"/>
    <mergeCell ref="O284:S284"/>
    <mergeCell ref="T284:Y284"/>
    <mergeCell ref="B279:C279"/>
    <mergeCell ref="D279:F279"/>
    <mergeCell ref="G279:K279"/>
    <mergeCell ref="L279:N279"/>
    <mergeCell ref="O279:S279"/>
    <mergeCell ref="T279:Y279"/>
    <mergeCell ref="B280:C280"/>
    <mergeCell ref="D280:F280"/>
    <mergeCell ref="G280:K280"/>
    <mergeCell ref="L280:N280"/>
    <mergeCell ref="O280:S280"/>
    <mergeCell ref="T280:Y280"/>
    <mergeCell ref="B281:C281"/>
    <mergeCell ref="D281:F281"/>
    <mergeCell ref="G281:K281"/>
    <mergeCell ref="L281:N281"/>
    <mergeCell ref="O281:S281"/>
    <mergeCell ref="T281:Y281"/>
    <mergeCell ref="B276:C276"/>
    <mergeCell ref="D276:F276"/>
    <mergeCell ref="G276:K276"/>
    <mergeCell ref="L276:N276"/>
    <mergeCell ref="O276:S276"/>
    <mergeCell ref="T276:Y276"/>
    <mergeCell ref="B277:C277"/>
    <mergeCell ref="D277:F277"/>
    <mergeCell ref="G277:K277"/>
    <mergeCell ref="L277:N277"/>
    <mergeCell ref="O277:S277"/>
    <mergeCell ref="T277:Y277"/>
    <mergeCell ref="B278:C278"/>
    <mergeCell ref="D278:F278"/>
    <mergeCell ref="G278:K278"/>
    <mergeCell ref="L278:N278"/>
    <mergeCell ref="O278:S278"/>
    <mergeCell ref="T278:Y278"/>
    <mergeCell ref="B273:C273"/>
    <mergeCell ref="D273:F273"/>
    <mergeCell ref="G273:K273"/>
    <mergeCell ref="L273:N273"/>
    <mergeCell ref="O273:S273"/>
    <mergeCell ref="T273:Y273"/>
    <mergeCell ref="B274:C274"/>
    <mergeCell ref="D274:F274"/>
    <mergeCell ref="G274:K274"/>
    <mergeCell ref="L274:N274"/>
    <mergeCell ref="O274:S274"/>
    <mergeCell ref="T274:Y274"/>
    <mergeCell ref="B275:C275"/>
    <mergeCell ref="D275:F275"/>
    <mergeCell ref="G275:K275"/>
    <mergeCell ref="L275:N275"/>
    <mergeCell ref="O275:S275"/>
    <mergeCell ref="T275:Y275"/>
    <mergeCell ref="B270:C270"/>
    <mergeCell ref="D270:F270"/>
    <mergeCell ref="G270:K270"/>
    <mergeCell ref="L270:O270"/>
    <mergeCell ref="P270:S270"/>
    <mergeCell ref="T270:Y270"/>
    <mergeCell ref="B271:C271"/>
    <mergeCell ref="D271:F271"/>
    <mergeCell ref="G271:K271"/>
    <mergeCell ref="L271:N271"/>
    <mergeCell ref="O271:S271"/>
    <mergeCell ref="T271:Y271"/>
    <mergeCell ref="B272:C272"/>
    <mergeCell ref="D272:F272"/>
    <mergeCell ref="G272:K272"/>
    <mergeCell ref="L272:N272"/>
    <mergeCell ref="O272:S272"/>
    <mergeCell ref="T272:Y272"/>
    <mergeCell ref="B267:C267"/>
    <mergeCell ref="D267:F267"/>
    <mergeCell ref="G267:K267"/>
    <mergeCell ref="L267:O267"/>
    <mergeCell ref="P267:S267"/>
    <mergeCell ref="T267:Y267"/>
    <mergeCell ref="B268:C268"/>
    <mergeCell ref="D268:F268"/>
    <mergeCell ref="G268:K268"/>
    <mergeCell ref="L268:O268"/>
    <mergeCell ref="P268:S268"/>
    <mergeCell ref="T268:Y268"/>
    <mergeCell ref="B269:C269"/>
    <mergeCell ref="D269:F269"/>
    <mergeCell ref="G269:K269"/>
    <mergeCell ref="L269:O269"/>
    <mergeCell ref="P269:S269"/>
    <mergeCell ref="T269:Y269"/>
    <mergeCell ref="B264:C264"/>
    <mergeCell ref="D264:F264"/>
    <mergeCell ref="G264:K264"/>
    <mergeCell ref="L264:O264"/>
    <mergeCell ref="P264:S264"/>
    <mergeCell ref="T264:Y264"/>
    <mergeCell ref="B265:C265"/>
    <mergeCell ref="D265:F265"/>
    <mergeCell ref="G265:K265"/>
    <mergeCell ref="L265:O265"/>
    <mergeCell ref="P265:S265"/>
    <mergeCell ref="T265:Y265"/>
    <mergeCell ref="B266:C266"/>
    <mergeCell ref="D266:F266"/>
    <mergeCell ref="G266:K266"/>
    <mergeCell ref="L266:O266"/>
    <mergeCell ref="P266:S266"/>
    <mergeCell ref="T266:Y266"/>
    <mergeCell ref="B261:C261"/>
    <mergeCell ref="D261:F261"/>
    <mergeCell ref="G261:K261"/>
    <mergeCell ref="L261:O261"/>
    <mergeCell ref="P261:S261"/>
    <mergeCell ref="T261:Y261"/>
    <mergeCell ref="B262:C262"/>
    <mergeCell ref="D262:F262"/>
    <mergeCell ref="G262:K262"/>
    <mergeCell ref="L262:O262"/>
    <mergeCell ref="P262:S262"/>
    <mergeCell ref="T262:Y262"/>
    <mergeCell ref="B263:C263"/>
    <mergeCell ref="D263:F263"/>
    <mergeCell ref="G263:K263"/>
    <mergeCell ref="L263:O263"/>
    <mergeCell ref="P263:S263"/>
    <mergeCell ref="T263:Y263"/>
    <mergeCell ref="B258:C258"/>
    <mergeCell ref="D258:F258"/>
    <mergeCell ref="G258:K258"/>
    <mergeCell ref="L258:O258"/>
    <mergeCell ref="P258:S258"/>
    <mergeCell ref="T258:Y258"/>
    <mergeCell ref="B259:C259"/>
    <mergeCell ref="D259:F259"/>
    <mergeCell ref="G259:K259"/>
    <mergeCell ref="L259:O259"/>
    <mergeCell ref="P259:S259"/>
    <mergeCell ref="T259:Y259"/>
    <mergeCell ref="B260:C260"/>
    <mergeCell ref="D260:F260"/>
    <mergeCell ref="G260:K260"/>
    <mergeCell ref="L260:O260"/>
    <mergeCell ref="P260:S260"/>
    <mergeCell ref="T260:Y260"/>
    <mergeCell ref="B255:C255"/>
    <mergeCell ref="D255:F255"/>
    <mergeCell ref="G255:K255"/>
    <mergeCell ref="L255:O255"/>
    <mergeCell ref="P255:S255"/>
    <mergeCell ref="T255:Y255"/>
    <mergeCell ref="B256:C256"/>
    <mergeCell ref="D256:F256"/>
    <mergeCell ref="G256:K256"/>
    <mergeCell ref="L256:O256"/>
    <mergeCell ref="P256:S256"/>
    <mergeCell ref="T256:Y256"/>
    <mergeCell ref="B257:C257"/>
    <mergeCell ref="D257:F257"/>
    <mergeCell ref="G257:K257"/>
    <mergeCell ref="L257:O257"/>
    <mergeCell ref="P257:S257"/>
    <mergeCell ref="T257:Y257"/>
    <mergeCell ref="B252:C252"/>
    <mergeCell ref="D252:F252"/>
    <mergeCell ref="G252:K252"/>
    <mergeCell ref="L252:O252"/>
    <mergeCell ref="P252:S252"/>
    <mergeCell ref="T252:Y252"/>
    <mergeCell ref="B253:C253"/>
    <mergeCell ref="D253:F253"/>
    <mergeCell ref="G253:K253"/>
    <mergeCell ref="L253:O253"/>
    <mergeCell ref="P253:S253"/>
    <mergeCell ref="T253:Y253"/>
    <mergeCell ref="B254:C254"/>
    <mergeCell ref="D254:F254"/>
    <mergeCell ref="G254:K254"/>
    <mergeCell ref="L254:O254"/>
    <mergeCell ref="P254:S254"/>
    <mergeCell ref="T254:Y254"/>
    <mergeCell ref="B249:C249"/>
    <mergeCell ref="D249:F249"/>
    <mergeCell ref="G249:K249"/>
    <mergeCell ref="L249:O249"/>
    <mergeCell ref="P249:S249"/>
    <mergeCell ref="T249:Y249"/>
    <mergeCell ref="B250:C250"/>
    <mergeCell ref="D250:F250"/>
    <mergeCell ref="G250:K250"/>
    <mergeCell ref="L250:O250"/>
    <mergeCell ref="P250:S250"/>
    <mergeCell ref="T250:Y250"/>
    <mergeCell ref="B251:C251"/>
    <mergeCell ref="D251:F251"/>
    <mergeCell ref="G251:K251"/>
    <mergeCell ref="L251:O251"/>
    <mergeCell ref="P251:S251"/>
    <mergeCell ref="T251:Y251"/>
    <mergeCell ref="B246:C246"/>
    <mergeCell ref="D246:F246"/>
    <mergeCell ref="G246:K246"/>
    <mergeCell ref="L246:O246"/>
    <mergeCell ref="P246:S246"/>
    <mergeCell ref="T246:Y246"/>
    <mergeCell ref="B247:C247"/>
    <mergeCell ref="D247:F247"/>
    <mergeCell ref="G247:K247"/>
    <mergeCell ref="L247:O247"/>
    <mergeCell ref="P247:S247"/>
    <mergeCell ref="T247:Y247"/>
    <mergeCell ref="B248:C248"/>
    <mergeCell ref="D248:F248"/>
    <mergeCell ref="G248:K248"/>
    <mergeCell ref="L248:O248"/>
    <mergeCell ref="P248:S248"/>
    <mergeCell ref="T248:Y248"/>
    <mergeCell ref="B243:C243"/>
    <mergeCell ref="D243:F243"/>
    <mergeCell ref="G243:K243"/>
    <mergeCell ref="L243:O243"/>
    <mergeCell ref="P243:S243"/>
    <mergeCell ref="T243:Y243"/>
    <mergeCell ref="B244:C244"/>
    <mergeCell ref="D244:F244"/>
    <mergeCell ref="G244:K244"/>
    <mergeCell ref="L244:O244"/>
    <mergeCell ref="P244:S244"/>
    <mergeCell ref="T244:Y244"/>
    <mergeCell ref="B245:C245"/>
    <mergeCell ref="D245:F245"/>
    <mergeCell ref="G245:K245"/>
    <mergeCell ref="L245:O245"/>
    <mergeCell ref="P245:S245"/>
    <mergeCell ref="T245:Y245"/>
    <mergeCell ref="B240:C240"/>
    <mergeCell ref="D240:F240"/>
    <mergeCell ref="G240:K240"/>
    <mergeCell ref="L240:O240"/>
    <mergeCell ref="P240:S240"/>
    <mergeCell ref="T240:Y240"/>
    <mergeCell ref="B241:C241"/>
    <mergeCell ref="D241:F241"/>
    <mergeCell ref="G241:K241"/>
    <mergeCell ref="L241:O241"/>
    <mergeCell ref="P241:S241"/>
    <mergeCell ref="T241:Y241"/>
    <mergeCell ref="B242:C242"/>
    <mergeCell ref="D242:F242"/>
    <mergeCell ref="G242:K242"/>
    <mergeCell ref="L242:O242"/>
    <mergeCell ref="P242:S242"/>
    <mergeCell ref="T242:Y242"/>
    <mergeCell ref="B237:C237"/>
    <mergeCell ref="D237:F237"/>
    <mergeCell ref="G237:K237"/>
    <mergeCell ref="L237:O237"/>
    <mergeCell ref="P237:S237"/>
    <mergeCell ref="T237:Y237"/>
    <mergeCell ref="B238:C238"/>
    <mergeCell ref="D238:F238"/>
    <mergeCell ref="G238:K238"/>
    <mergeCell ref="L238:O238"/>
    <mergeCell ref="P238:S238"/>
    <mergeCell ref="T238:Y238"/>
    <mergeCell ref="B239:C239"/>
    <mergeCell ref="D239:F239"/>
    <mergeCell ref="G239:K239"/>
    <mergeCell ref="L239:O239"/>
    <mergeCell ref="P239:S239"/>
    <mergeCell ref="T239:Y239"/>
    <mergeCell ref="B234:C234"/>
    <mergeCell ref="D234:F234"/>
    <mergeCell ref="G234:K234"/>
    <mergeCell ref="L234:O234"/>
    <mergeCell ref="P234:S234"/>
    <mergeCell ref="T234:Y234"/>
    <mergeCell ref="B235:C235"/>
    <mergeCell ref="D235:F235"/>
    <mergeCell ref="G235:K235"/>
    <mergeCell ref="L235:O235"/>
    <mergeCell ref="P235:S235"/>
    <mergeCell ref="T235:Y235"/>
    <mergeCell ref="B236:C236"/>
    <mergeCell ref="D236:F236"/>
    <mergeCell ref="G236:K236"/>
    <mergeCell ref="L236:O236"/>
    <mergeCell ref="P236:S236"/>
    <mergeCell ref="T236:Y236"/>
    <mergeCell ref="B231:C231"/>
    <mergeCell ref="D231:F231"/>
    <mergeCell ref="G231:K231"/>
    <mergeCell ref="L231:O231"/>
    <mergeCell ref="P231:S231"/>
    <mergeCell ref="T231:Y231"/>
    <mergeCell ref="B232:C232"/>
    <mergeCell ref="D232:F232"/>
    <mergeCell ref="G232:K232"/>
    <mergeCell ref="L232:O232"/>
    <mergeCell ref="P232:S232"/>
    <mergeCell ref="T232:Y232"/>
    <mergeCell ref="B233:C233"/>
    <mergeCell ref="D233:F233"/>
    <mergeCell ref="G233:K233"/>
    <mergeCell ref="L233:O233"/>
    <mergeCell ref="P233:S233"/>
    <mergeCell ref="T233:Y233"/>
    <mergeCell ref="B228:C228"/>
    <mergeCell ref="D228:F228"/>
    <mergeCell ref="G228:K228"/>
    <mergeCell ref="L228:O228"/>
    <mergeCell ref="P228:S228"/>
    <mergeCell ref="T228:Y228"/>
    <mergeCell ref="B229:C229"/>
    <mergeCell ref="D229:F229"/>
    <mergeCell ref="G229:K229"/>
    <mergeCell ref="L229:O229"/>
    <mergeCell ref="P229:S229"/>
    <mergeCell ref="T229:Y229"/>
    <mergeCell ref="B230:C230"/>
    <mergeCell ref="D230:F230"/>
    <mergeCell ref="G230:K230"/>
    <mergeCell ref="L230:O230"/>
    <mergeCell ref="P230:S230"/>
    <mergeCell ref="T230:Y230"/>
    <mergeCell ref="B225:C225"/>
    <mergeCell ref="D225:F225"/>
    <mergeCell ref="G225:K225"/>
    <mergeCell ref="L225:O225"/>
    <mergeCell ref="P225:S225"/>
    <mergeCell ref="T225:Y225"/>
    <mergeCell ref="B226:C226"/>
    <mergeCell ref="D226:F226"/>
    <mergeCell ref="G226:K226"/>
    <mergeCell ref="L226:O226"/>
    <mergeCell ref="P226:S226"/>
    <mergeCell ref="T226:Y226"/>
    <mergeCell ref="B227:C227"/>
    <mergeCell ref="D227:F227"/>
    <mergeCell ref="G227:K227"/>
    <mergeCell ref="L227:O227"/>
    <mergeCell ref="P227:S227"/>
    <mergeCell ref="T227:Y227"/>
    <mergeCell ref="B222:C222"/>
    <mergeCell ref="D222:F222"/>
    <mergeCell ref="G222:K222"/>
    <mergeCell ref="L222:O222"/>
    <mergeCell ref="P222:S222"/>
    <mergeCell ref="T222:Y222"/>
    <mergeCell ref="B223:C223"/>
    <mergeCell ref="D223:F223"/>
    <mergeCell ref="G223:K223"/>
    <mergeCell ref="L223:O223"/>
    <mergeCell ref="P223:S223"/>
    <mergeCell ref="T223:Y223"/>
    <mergeCell ref="B224:C224"/>
    <mergeCell ref="D224:F224"/>
    <mergeCell ref="G224:K224"/>
    <mergeCell ref="L224:O224"/>
    <mergeCell ref="P224:S224"/>
    <mergeCell ref="T224:Y224"/>
    <mergeCell ref="B219:C219"/>
    <mergeCell ref="D219:F219"/>
    <mergeCell ref="G219:K219"/>
    <mergeCell ref="L219:O219"/>
    <mergeCell ref="P219:S219"/>
    <mergeCell ref="T219:Y219"/>
    <mergeCell ref="B220:C220"/>
    <mergeCell ref="D220:F220"/>
    <mergeCell ref="G220:K220"/>
    <mergeCell ref="L220:O220"/>
    <mergeCell ref="P220:S220"/>
    <mergeCell ref="T220:Y220"/>
    <mergeCell ref="B221:C221"/>
    <mergeCell ref="D221:F221"/>
    <mergeCell ref="G221:K221"/>
    <mergeCell ref="L221:O221"/>
    <mergeCell ref="P221:S221"/>
    <mergeCell ref="T221:Y221"/>
    <mergeCell ref="B216:C216"/>
    <mergeCell ref="D216:F216"/>
    <mergeCell ref="G216:K216"/>
    <mergeCell ref="L216:O216"/>
    <mergeCell ref="P216:S216"/>
    <mergeCell ref="T216:Y216"/>
    <mergeCell ref="B217:C217"/>
    <mergeCell ref="D217:F217"/>
    <mergeCell ref="G217:K217"/>
    <mergeCell ref="L217:O217"/>
    <mergeCell ref="P217:S217"/>
    <mergeCell ref="T217:Y217"/>
    <mergeCell ref="B218:C218"/>
    <mergeCell ref="D218:F218"/>
    <mergeCell ref="G218:K218"/>
    <mergeCell ref="L218:O218"/>
    <mergeCell ref="P218:S218"/>
    <mergeCell ref="T218:Y218"/>
    <mergeCell ref="B213:C213"/>
    <mergeCell ref="D213:F213"/>
    <mergeCell ref="G213:K213"/>
    <mergeCell ref="L213:M213"/>
    <mergeCell ref="N213:S213"/>
    <mergeCell ref="T213:Y213"/>
    <mergeCell ref="B214:C214"/>
    <mergeCell ref="D214:F214"/>
    <mergeCell ref="G214:K214"/>
    <mergeCell ref="L214:M214"/>
    <mergeCell ref="N214:S214"/>
    <mergeCell ref="T214:Y214"/>
    <mergeCell ref="B215:C215"/>
    <mergeCell ref="D215:F215"/>
    <mergeCell ref="G215:K215"/>
    <mergeCell ref="L215:M215"/>
    <mergeCell ref="N215:S215"/>
    <mergeCell ref="T215:Y215"/>
    <mergeCell ref="B210:C210"/>
    <mergeCell ref="D210:F210"/>
    <mergeCell ref="G210:K210"/>
    <mergeCell ref="L210:M210"/>
    <mergeCell ref="N210:S210"/>
    <mergeCell ref="T210:Y210"/>
    <mergeCell ref="B211:C211"/>
    <mergeCell ref="D211:F211"/>
    <mergeCell ref="G211:K211"/>
    <mergeCell ref="L211:M211"/>
    <mergeCell ref="N211:S211"/>
    <mergeCell ref="T211:Y211"/>
    <mergeCell ref="B212:C212"/>
    <mergeCell ref="D212:F212"/>
    <mergeCell ref="G212:K212"/>
    <mergeCell ref="L212:M212"/>
    <mergeCell ref="N212:S212"/>
    <mergeCell ref="T212:Y212"/>
    <mergeCell ref="A205:N205"/>
    <mergeCell ref="O205:S205"/>
    <mergeCell ref="T205:X205"/>
    <mergeCell ref="Y205:Z205"/>
    <mergeCell ref="A206:Z206"/>
    <mergeCell ref="A207:Z207"/>
    <mergeCell ref="B208:C208"/>
    <mergeCell ref="D208:F208"/>
    <mergeCell ref="G208:K208"/>
    <mergeCell ref="L208:M208"/>
    <mergeCell ref="N208:S208"/>
    <mergeCell ref="T208:Y208"/>
    <mergeCell ref="B209:C209"/>
    <mergeCell ref="D209:F209"/>
    <mergeCell ref="G209:K209"/>
    <mergeCell ref="L209:M209"/>
    <mergeCell ref="N209:S209"/>
    <mergeCell ref="T209:Y209"/>
    <mergeCell ref="C202:E202"/>
    <mergeCell ref="F202:I202"/>
    <mergeCell ref="J202:N202"/>
    <mergeCell ref="O202:S202"/>
    <mergeCell ref="T202:X202"/>
    <mergeCell ref="Y202:Z202"/>
    <mergeCell ref="C203:E203"/>
    <mergeCell ref="F203:I203"/>
    <mergeCell ref="J203:N203"/>
    <mergeCell ref="O203:S203"/>
    <mergeCell ref="T203:X203"/>
    <mergeCell ref="Y203:Z203"/>
    <mergeCell ref="C204:E204"/>
    <mergeCell ref="F204:I204"/>
    <mergeCell ref="J204:N204"/>
    <mergeCell ref="O204:S204"/>
    <mergeCell ref="T204:X204"/>
    <mergeCell ref="Y204:Z204"/>
    <mergeCell ref="C199:E199"/>
    <mergeCell ref="F199:I199"/>
    <mergeCell ref="J199:N199"/>
    <mergeCell ref="O199:S199"/>
    <mergeCell ref="T199:X199"/>
    <mergeCell ref="Y199:Z199"/>
    <mergeCell ref="C200:E200"/>
    <mergeCell ref="F200:I200"/>
    <mergeCell ref="J200:N200"/>
    <mergeCell ref="O200:S200"/>
    <mergeCell ref="T200:X200"/>
    <mergeCell ref="Y200:Z200"/>
    <mergeCell ref="C201:E201"/>
    <mergeCell ref="F201:I201"/>
    <mergeCell ref="J201:N201"/>
    <mergeCell ref="O201:S201"/>
    <mergeCell ref="T201:X201"/>
    <mergeCell ref="Y201:Z201"/>
    <mergeCell ref="C196:E196"/>
    <mergeCell ref="F196:I196"/>
    <mergeCell ref="J196:N196"/>
    <mergeCell ref="O196:S196"/>
    <mergeCell ref="T196:X196"/>
    <mergeCell ref="Y196:Z196"/>
    <mergeCell ref="C197:E197"/>
    <mergeCell ref="F197:I197"/>
    <mergeCell ref="J197:N197"/>
    <mergeCell ref="O197:S197"/>
    <mergeCell ref="T197:X197"/>
    <mergeCell ref="Y197:Z197"/>
    <mergeCell ref="C198:E198"/>
    <mergeCell ref="F198:I198"/>
    <mergeCell ref="J198:N198"/>
    <mergeCell ref="O198:S198"/>
    <mergeCell ref="T198:X198"/>
    <mergeCell ref="Y198:Z198"/>
    <mergeCell ref="C193:E193"/>
    <mergeCell ref="F193:I193"/>
    <mergeCell ref="J193:N193"/>
    <mergeCell ref="O193:S193"/>
    <mergeCell ref="T193:X193"/>
    <mergeCell ref="Y193:Z193"/>
    <mergeCell ref="C194:E194"/>
    <mergeCell ref="F194:I194"/>
    <mergeCell ref="J194:N194"/>
    <mergeCell ref="O194:S194"/>
    <mergeCell ref="T194:X194"/>
    <mergeCell ref="Y194:Z194"/>
    <mergeCell ref="C195:E195"/>
    <mergeCell ref="F195:I195"/>
    <mergeCell ref="J195:N195"/>
    <mergeCell ref="O195:S195"/>
    <mergeCell ref="T195:X195"/>
    <mergeCell ref="Y195:Z195"/>
    <mergeCell ref="C190:E190"/>
    <mergeCell ref="F190:I190"/>
    <mergeCell ref="J190:N190"/>
    <mergeCell ref="O190:S190"/>
    <mergeCell ref="T190:X190"/>
    <mergeCell ref="Y190:Z190"/>
    <mergeCell ref="C191:E191"/>
    <mergeCell ref="F191:I191"/>
    <mergeCell ref="J191:N191"/>
    <mergeCell ref="O191:S191"/>
    <mergeCell ref="T191:X191"/>
    <mergeCell ref="Y191:Z191"/>
    <mergeCell ref="C192:E192"/>
    <mergeCell ref="F192:I192"/>
    <mergeCell ref="J192:N192"/>
    <mergeCell ref="O192:S192"/>
    <mergeCell ref="T192:X192"/>
    <mergeCell ref="Y192:Z192"/>
    <mergeCell ref="C187:E187"/>
    <mergeCell ref="F187:I187"/>
    <mergeCell ref="J187:N187"/>
    <mergeCell ref="O187:S187"/>
    <mergeCell ref="T187:X187"/>
    <mergeCell ref="Y187:Z187"/>
    <mergeCell ref="C188:E188"/>
    <mergeCell ref="F188:I188"/>
    <mergeCell ref="J188:N188"/>
    <mergeCell ref="O188:S188"/>
    <mergeCell ref="T188:X188"/>
    <mergeCell ref="Y188:Z188"/>
    <mergeCell ref="C189:E189"/>
    <mergeCell ref="F189:I189"/>
    <mergeCell ref="J189:N189"/>
    <mergeCell ref="O189:S189"/>
    <mergeCell ref="T189:X189"/>
    <mergeCell ref="Y189:Z189"/>
    <mergeCell ref="C184:E184"/>
    <mergeCell ref="F184:I184"/>
    <mergeCell ref="J184:N184"/>
    <mergeCell ref="O184:S184"/>
    <mergeCell ref="T184:X184"/>
    <mergeCell ref="Y184:Z184"/>
    <mergeCell ref="C185:E185"/>
    <mergeCell ref="F185:I185"/>
    <mergeCell ref="J185:N185"/>
    <mergeCell ref="O185:S185"/>
    <mergeCell ref="T185:X185"/>
    <mergeCell ref="Y185:Z185"/>
    <mergeCell ref="C186:E186"/>
    <mergeCell ref="F186:I186"/>
    <mergeCell ref="J186:N186"/>
    <mergeCell ref="O186:S186"/>
    <mergeCell ref="T186:X186"/>
    <mergeCell ref="Y186:Z186"/>
    <mergeCell ref="C181:E181"/>
    <mergeCell ref="F181:I181"/>
    <mergeCell ref="J181:N181"/>
    <mergeCell ref="O181:S181"/>
    <mergeCell ref="T181:X181"/>
    <mergeCell ref="Y181:Z181"/>
    <mergeCell ref="C182:E182"/>
    <mergeCell ref="F182:I182"/>
    <mergeCell ref="J182:N182"/>
    <mergeCell ref="O182:S182"/>
    <mergeCell ref="T182:X182"/>
    <mergeCell ref="Y182:Z182"/>
    <mergeCell ref="C183:E183"/>
    <mergeCell ref="F183:I183"/>
    <mergeCell ref="J183:N183"/>
    <mergeCell ref="O183:S183"/>
    <mergeCell ref="T183:X183"/>
    <mergeCell ref="Y183:Z183"/>
    <mergeCell ref="C178:E178"/>
    <mergeCell ref="F178:I178"/>
    <mergeCell ref="J178:N178"/>
    <mergeCell ref="O178:S178"/>
    <mergeCell ref="T178:X178"/>
    <mergeCell ref="Y178:Z178"/>
    <mergeCell ref="C179:E179"/>
    <mergeCell ref="F179:I179"/>
    <mergeCell ref="J179:N179"/>
    <mergeCell ref="O179:S179"/>
    <mergeCell ref="T179:X179"/>
    <mergeCell ref="Y179:Z179"/>
    <mergeCell ref="C180:E180"/>
    <mergeCell ref="F180:I180"/>
    <mergeCell ref="J180:N180"/>
    <mergeCell ref="O180:S180"/>
    <mergeCell ref="T180:X180"/>
    <mergeCell ref="Y180:Z180"/>
    <mergeCell ref="A174:A175"/>
    <mergeCell ref="C174:E175"/>
    <mergeCell ref="F174:I175"/>
    <mergeCell ref="J174:N175"/>
    <mergeCell ref="O174:S175"/>
    <mergeCell ref="T174:X175"/>
    <mergeCell ref="Y174:Z175"/>
    <mergeCell ref="AA174:AA175"/>
    <mergeCell ref="C176:E176"/>
    <mergeCell ref="F176:I176"/>
    <mergeCell ref="J176:N176"/>
    <mergeCell ref="O176:S176"/>
    <mergeCell ref="T176:X176"/>
    <mergeCell ref="Y176:Z176"/>
    <mergeCell ref="C177:E177"/>
    <mergeCell ref="F177:I177"/>
    <mergeCell ref="J177:N177"/>
    <mergeCell ref="O177:S177"/>
    <mergeCell ref="T177:X177"/>
    <mergeCell ref="Y177:Z177"/>
    <mergeCell ref="C171:E171"/>
    <mergeCell ref="F171:I171"/>
    <mergeCell ref="J171:N171"/>
    <mergeCell ref="O171:S171"/>
    <mergeCell ref="T171:X171"/>
    <mergeCell ref="Y171:Z171"/>
    <mergeCell ref="C172:E172"/>
    <mergeCell ref="F172:I172"/>
    <mergeCell ref="J172:N172"/>
    <mergeCell ref="O172:S172"/>
    <mergeCell ref="T172:X172"/>
    <mergeCell ref="Y172:Z172"/>
    <mergeCell ref="C173:E173"/>
    <mergeCell ref="F173:I173"/>
    <mergeCell ref="J173:N173"/>
    <mergeCell ref="O173:S173"/>
    <mergeCell ref="T173:X173"/>
    <mergeCell ref="Y173:Z173"/>
    <mergeCell ref="C168:E168"/>
    <mergeCell ref="F168:I168"/>
    <mergeCell ref="J168:N168"/>
    <mergeCell ref="O168:S168"/>
    <mergeCell ref="T168:X168"/>
    <mergeCell ref="Y168:Z168"/>
    <mergeCell ref="C169:E169"/>
    <mergeCell ref="F169:I169"/>
    <mergeCell ref="J169:N169"/>
    <mergeCell ref="O169:S169"/>
    <mergeCell ref="T169:X169"/>
    <mergeCell ref="Y169:Z169"/>
    <mergeCell ref="C170:E170"/>
    <mergeCell ref="F170:I170"/>
    <mergeCell ref="J170:N170"/>
    <mergeCell ref="O170:S170"/>
    <mergeCell ref="T170:X170"/>
    <mergeCell ref="Y170:Z170"/>
    <mergeCell ref="C165:E165"/>
    <mergeCell ref="F165:I165"/>
    <mergeCell ref="J165:N165"/>
    <mergeCell ref="O165:S165"/>
    <mergeCell ref="T165:X165"/>
    <mergeCell ref="Y165:Z165"/>
    <mergeCell ref="C166:E166"/>
    <mergeCell ref="F166:I166"/>
    <mergeCell ref="J166:N166"/>
    <mergeCell ref="O166:S166"/>
    <mergeCell ref="T166:X166"/>
    <mergeCell ref="Y166:Z166"/>
    <mergeCell ref="C167:E167"/>
    <mergeCell ref="F167:I167"/>
    <mergeCell ref="J167:N167"/>
    <mergeCell ref="O167:S167"/>
    <mergeCell ref="T167:X167"/>
    <mergeCell ref="Y167:Z167"/>
    <mergeCell ref="C162:E162"/>
    <mergeCell ref="F162:I162"/>
    <mergeCell ref="J162:P162"/>
    <mergeCell ref="Q162:S162"/>
    <mergeCell ref="T162:X162"/>
    <mergeCell ref="Y162:Z162"/>
    <mergeCell ref="C163:E163"/>
    <mergeCell ref="F163:I163"/>
    <mergeCell ref="J163:N163"/>
    <mergeCell ref="O163:S163"/>
    <mergeCell ref="T163:X163"/>
    <mergeCell ref="Y163:Z163"/>
    <mergeCell ref="C164:E164"/>
    <mergeCell ref="F164:I164"/>
    <mergeCell ref="J164:N164"/>
    <mergeCell ref="O164:S164"/>
    <mergeCell ref="T164:X164"/>
    <mergeCell ref="Y164:Z164"/>
    <mergeCell ref="C159:E159"/>
    <mergeCell ref="F159:I159"/>
    <mergeCell ref="J159:P159"/>
    <mergeCell ref="Q159:S159"/>
    <mergeCell ref="T159:X159"/>
    <mergeCell ref="Y159:Z159"/>
    <mergeCell ref="C160:E160"/>
    <mergeCell ref="F160:I160"/>
    <mergeCell ref="J160:P160"/>
    <mergeCell ref="Q160:S160"/>
    <mergeCell ref="T160:X160"/>
    <mergeCell ref="Y160:Z160"/>
    <mergeCell ref="C161:E161"/>
    <mergeCell ref="F161:I161"/>
    <mergeCell ref="J161:P161"/>
    <mergeCell ref="Q161:S161"/>
    <mergeCell ref="T161:X161"/>
    <mergeCell ref="Y161:Z161"/>
    <mergeCell ref="C156:E156"/>
    <mergeCell ref="F156:I156"/>
    <mergeCell ref="J156:P156"/>
    <mergeCell ref="Q156:S156"/>
    <mergeCell ref="T156:X156"/>
    <mergeCell ref="Y156:Z156"/>
    <mergeCell ref="C157:E157"/>
    <mergeCell ref="F157:I157"/>
    <mergeCell ref="J157:P157"/>
    <mergeCell ref="Q157:S157"/>
    <mergeCell ref="T157:X157"/>
    <mergeCell ref="Y157:Z157"/>
    <mergeCell ref="C158:E158"/>
    <mergeCell ref="F158:I158"/>
    <mergeCell ref="J158:P158"/>
    <mergeCell ref="Q158:S158"/>
    <mergeCell ref="T158:X158"/>
    <mergeCell ref="Y158:Z158"/>
    <mergeCell ref="C153:E153"/>
    <mergeCell ref="F153:I153"/>
    <mergeCell ref="J153:P153"/>
    <mergeCell ref="Q153:S153"/>
    <mergeCell ref="T153:X153"/>
    <mergeCell ref="Y153:Z153"/>
    <mergeCell ref="C154:E154"/>
    <mergeCell ref="F154:I154"/>
    <mergeCell ref="J154:P154"/>
    <mergeCell ref="Q154:S154"/>
    <mergeCell ref="T154:X154"/>
    <mergeCell ref="Y154:Z154"/>
    <mergeCell ref="C155:E155"/>
    <mergeCell ref="F155:I155"/>
    <mergeCell ref="J155:P155"/>
    <mergeCell ref="Q155:S155"/>
    <mergeCell ref="T155:X155"/>
    <mergeCell ref="Y155:Z155"/>
    <mergeCell ref="C150:E150"/>
    <mergeCell ref="F150:I150"/>
    <mergeCell ref="J150:P150"/>
    <mergeCell ref="Q150:S150"/>
    <mergeCell ref="T150:X150"/>
    <mergeCell ref="Y150:Z150"/>
    <mergeCell ref="C151:E151"/>
    <mergeCell ref="F151:I151"/>
    <mergeCell ref="J151:P151"/>
    <mergeCell ref="Q151:S151"/>
    <mergeCell ref="T151:X151"/>
    <mergeCell ref="Y151:Z151"/>
    <mergeCell ref="C152:E152"/>
    <mergeCell ref="F152:I152"/>
    <mergeCell ref="J152:P152"/>
    <mergeCell ref="Q152:S152"/>
    <mergeCell ref="T152:X152"/>
    <mergeCell ref="Y152:Z152"/>
    <mergeCell ref="C147:E147"/>
    <mergeCell ref="F147:I147"/>
    <mergeCell ref="J147:P147"/>
    <mergeCell ref="Q147:S147"/>
    <mergeCell ref="T147:X147"/>
    <mergeCell ref="Y147:Z147"/>
    <mergeCell ref="C148:E148"/>
    <mergeCell ref="F148:I148"/>
    <mergeCell ref="J148:P148"/>
    <mergeCell ref="Q148:S148"/>
    <mergeCell ref="T148:X148"/>
    <mergeCell ref="Y148:Z148"/>
    <mergeCell ref="C149:E149"/>
    <mergeCell ref="F149:I149"/>
    <mergeCell ref="J149:P149"/>
    <mergeCell ref="Q149:S149"/>
    <mergeCell ref="T149:X149"/>
    <mergeCell ref="Y149:Z149"/>
    <mergeCell ref="C144:E144"/>
    <mergeCell ref="F144:I144"/>
    <mergeCell ref="J144:P144"/>
    <mergeCell ref="Q144:S144"/>
    <mergeCell ref="T144:X144"/>
    <mergeCell ref="Y144:Z144"/>
    <mergeCell ref="C145:E145"/>
    <mergeCell ref="F145:I145"/>
    <mergeCell ref="J145:P145"/>
    <mergeCell ref="Q145:S145"/>
    <mergeCell ref="T145:X145"/>
    <mergeCell ref="Y145:Z145"/>
    <mergeCell ref="C146:E146"/>
    <mergeCell ref="F146:I146"/>
    <mergeCell ref="J146:P146"/>
    <mergeCell ref="Q146:S146"/>
    <mergeCell ref="T146:X146"/>
    <mergeCell ref="Y146:Z146"/>
    <mergeCell ref="C141:E141"/>
    <mergeCell ref="F141:I141"/>
    <mergeCell ref="J141:P141"/>
    <mergeCell ref="Q141:S141"/>
    <mergeCell ref="T141:X141"/>
    <mergeCell ref="Y141:Z141"/>
    <mergeCell ref="C142:E142"/>
    <mergeCell ref="F142:I142"/>
    <mergeCell ref="J142:P142"/>
    <mergeCell ref="Q142:S142"/>
    <mergeCell ref="T142:X142"/>
    <mergeCell ref="Y142:Z142"/>
    <mergeCell ref="C143:E143"/>
    <mergeCell ref="F143:I143"/>
    <mergeCell ref="J143:P143"/>
    <mergeCell ref="Q143:S143"/>
    <mergeCell ref="T143:X143"/>
    <mergeCell ref="Y143:Z143"/>
    <mergeCell ref="C138:E138"/>
    <mergeCell ref="F138:I138"/>
    <mergeCell ref="J138:P138"/>
    <mergeCell ref="Q138:S138"/>
    <mergeCell ref="T138:X138"/>
    <mergeCell ref="Y138:Z138"/>
    <mergeCell ref="C139:E139"/>
    <mergeCell ref="F139:I139"/>
    <mergeCell ref="J139:P139"/>
    <mergeCell ref="Q139:S139"/>
    <mergeCell ref="T139:X139"/>
    <mergeCell ref="Y139:Z139"/>
    <mergeCell ref="C140:E140"/>
    <mergeCell ref="F140:I140"/>
    <mergeCell ref="J140:P140"/>
    <mergeCell ref="Q140:S140"/>
    <mergeCell ref="T140:X140"/>
    <mergeCell ref="Y140:Z140"/>
    <mergeCell ref="C135:E135"/>
    <mergeCell ref="F135:I135"/>
    <mergeCell ref="J135:P135"/>
    <mergeCell ref="Q135:S135"/>
    <mergeCell ref="T135:X135"/>
    <mergeCell ref="Y135:Z135"/>
    <mergeCell ref="C136:E136"/>
    <mergeCell ref="F136:I136"/>
    <mergeCell ref="J136:P136"/>
    <mergeCell ref="Q136:S136"/>
    <mergeCell ref="T136:X136"/>
    <mergeCell ref="Y136:Z136"/>
    <mergeCell ref="C137:E137"/>
    <mergeCell ref="F137:I137"/>
    <mergeCell ref="J137:P137"/>
    <mergeCell ref="Q137:S137"/>
    <mergeCell ref="T137:X137"/>
    <mergeCell ref="Y137:Z137"/>
    <mergeCell ref="C132:E132"/>
    <mergeCell ref="F132:I132"/>
    <mergeCell ref="J132:P132"/>
    <mergeCell ref="Q132:S132"/>
    <mergeCell ref="T132:X132"/>
    <mergeCell ref="Y132:Z132"/>
    <mergeCell ref="C133:E133"/>
    <mergeCell ref="F133:I133"/>
    <mergeCell ref="J133:P133"/>
    <mergeCell ref="Q133:S133"/>
    <mergeCell ref="T133:X133"/>
    <mergeCell ref="Y133:Z133"/>
    <mergeCell ref="C134:E134"/>
    <mergeCell ref="F134:I134"/>
    <mergeCell ref="J134:P134"/>
    <mergeCell ref="Q134:S134"/>
    <mergeCell ref="T134:X134"/>
    <mergeCell ref="Y134:Z134"/>
    <mergeCell ref="C129:E129"/>
    <mergeCell ref="F129:I129"/>
    <mergeCell ref="J129:P129"/>
    <mergeCell ref="Q129:S129"/>
    <mergeCell ref="T129:X129"/>
    <mergeCell ref="Y129:Z129"/>
    <mergeCell ref="C130:E130"/>
    <mergeCell ref="F130:I130"/>
    <mergeCell ref="J130:P130"/>
    <mergeCell ref="Q130:S130"/>
    <mergeCell ref="T130:X130"/>
    <mergeCell ref="Y130:Z130"/>
    <mergeCell ref="C131:E131"/>
    <mergeCell ref="F131:I131"/>
    <mergeCell ref="J131:P131"/>
    <mergeCell ref="Q131:S131"/>
    <mergeCell ref="T131:X131"/>
    <mergeCell ref="Y131:Z131"/>
    <mergeCell ref="C126:E126"/>
    <mergeCell ref="F126:I126"/>
    <mergeCell ref="J126:P126"/>
    <mergeCell ref="Q126:S126"/>
    <mergeCell ref="T126:X126"/>
    <mergeCell ref="Y126:Z126"/>
    <mergeCell ref="C127:E127"/>
    <mergeCell ref="F127:I127"/>
    <mergeCell ref="J127:P127"/>
    <mergeCell ref="Q127:S127"/>
    <mergeCell ref="T127:X127"/>
    <mergeCell ref="Y127:Z127"/>
    <mergeCell ref="C128:E128"/>
    <mergeCell ref="F128:I128"/>
    <mergeCell ref="J128:P128"/>
    <mergeCell ref="Q128:S128"/>
    <mergeCell ref="T128:X128"/>
    <mergeCell ref="Y128:Z128"/>
    <mergeCell ref="C123:E123"/>
    <mergeCell ref="F123:I123"/>
    <mergeCell ref="J123:P123"/>
    <mergeCell ref="Q123:S123"/>
    <mergeCell ref="T123:X123"/>
    <mergeCell ref="Y123:Z123"/>
    <mergeCell ref="C124:E124"/>
    <mergeCell ref="F124:I124"/>
    <mergeCell ref="J124:P124"/>
    <mergeCell ref="Q124:S124"/>
    <mergeCell ref="T124:X124"/>
    <mergeCell ref="Y124:Z124"/>
    <mergeCell ref="C125:E125"/>
    <mergeCell ref="F125:I125"/>
    <mergeCell ref="J125:P125"/>
    <mergeCell ref="Q125:S125"/>
    <mergeCell ref="T125:X125"/>
    <mergeCell ref="Y125:Z125"/>
    <mergeCell ref="C120:E120"/>
    <mergeCell ref="F120:I120"/>
    <mergeCell ref="J120:P120"/>
    <mergeCell ref="Q120:S120"/>
    <mergeCell ref="T120:X120"/>
    <mergeCell ref="Y120:Z120"/>
    <mergeCell ref="C121:E121"/>
    <mergeCell ref="F121:I121"/>
    <mergeCell ref="J121:P121"/>
    <mergeCell ref="Q121:S121"/>
    <mergeCell ref="T121:X121"/>
    <mergeCell ref="Y121:Z121"/>
    <mergeCell ref="C122:E122"/>
    <mergeCell ref="F122:I122"/>
    <mergeCell ref="J122:P122"/>
    <mergeCell ref="Q122:S122"/>
    <mergeCell ref="T122:X122"/>
    <mergeCell ref="Y122:Z122"/>
    <mergeCell ref="C117:E117"/>
    <mergeCell ref="F117:I117"/>
    <mergeCell ref="J117:P117"/>
    <mergeCell ref="Q117:S117"/>
    <mergeCell ref="T117:X117"/>
    <mergeCell ref="Y117:Z117"/>
    <mergeCell ref="C118:E118"/>
    <mergeCell ref="F118:I118"/>
    <mergeCell ref="J118:P118"/>
    <mergeCell ref="Q118:S118"/>
    <mergeCell ref="T118:X118"/>
    <mergeCell ref="Y118:Z118"/>
    <mergeCell ref="C119:E119"/>
    <mergeCell ref="F119:I119"/>
    <mergeCell ref="J119:P119"/>
    <mergeCell ref="Q119:S119"/>
    <mergeCell ref="T119:X119"/>
    <mergeCell ref="Y119:Z119"/>
    <mergeCell ref="C114:E114"/>
    <mergeCell ref="F114:I114"/>
    <mergeCell ref="J114:P114"/>
    <mergeCell ref="Q114:S114"/>
    <mergeCell ref="T114:X114"/>
    <mergeCell ref="Y114:Z114"/>
    <mergeCell ref="C115:E115"/>
    <mergeCell ref="F115:I115"/>
    <mergeCell ref="J115:P115"/>
    <mergeCell ref="Q115:S115"/>
    <mergeCell ref="T115:X115"/>
    <mergeCell ref="Y115:Z115"/>
    <mergeCell ref="C116:E116"/>
    <mergeCell ref="F116:I116"/>
    <mergeCell ref="J116:P116"/>
    <mergeCell ref="Q116:S116"/>
    <mergeCell ref="T116:X116"/>
    <mergeCell ref="Y116:Z116"/>
    <mergeCell ref="C111:E111"/>
    <mergeCell ref="F111:I111"/>
    <mergeCell ref="J111:P111"/>
    <mergeCell ref="Q111:S111"/>
    <mergeCell ref="T111:X111"/>
    <mergeCell ref="Y111:Z111"/>
    <mergeCell ref="C112:E112"/>
    <mergeCell ref="F112:I112"/>
    <mergeCell ref="J112:P112"/>
    <mergeCell ref="Q112:S112"/>
    <mergeCell ref="T112:X112"/>
    <mergeCell ref="Y112:Z112"/>
    <mergeCell ref="C113:E113"/>
    <mergeCell ref="F113:I113"/>
    <mergeCell ref="J113:P113"/>
    <mergeCell ref="Q113:S113"/>
    <mergeCell ref="T113:X113"/>
    <mergeCell ref="Y113:Z113"/>
    <mergeCell ref="C108:E108"/>
    <mergeCell ref="F108:I108"/>
    <mergeCell ref="J108:N108"/>
    <mergeCell ref="O108:S108"/>
    <mergeCell ref="T108:X108"/>
    <mergeCell ref="Y108:Z108"/>
    <mergeCell ref="C109:E109"/>
    <mergeCell ref="F109:I109"/>
    <mergeCell ref="J109:P109"/>
    <mergeCell ref="Q109:S109"/>
    <mergeCell ref="T109:X109"/>
    <mergeCell ref="Y109:Z109"/>
    <mergeCell ref="C110:E110"/>
    <mergeCell ref="F110:I110"/>
    <mergeCell ref="J110:P110"/>
    <mergeCell ref="Q110:S110"/>
    <mergeCell ref="T110:X110"/>
    <mergeCell ref="Y110:Z110"/>
    <mergeCell ref="C105:E105"/>
    <mergeCell ref="F105:I105"/>
    <mergeCell ref="J105:N105"/>
    <mergeCell ref="O105:S105"/>
    <mergeCell ref="T105:X105"/>
    <mergeCell ref="Y105:Z105"/>
    <mergeCell ref="C106:E106"/>
    <mergeCell ref="F106:I106"/>
    <mergeCell ref="J106:N106"/>
    <mergeCell ref="O106:S106"/>
    <mergeCell ref="T106:X106"/>
    <mergeCell ref="Y106:Z106"/>
    <mergeCell ref="C107:E107"/>
    <mergeCell ref="F107:I107"/>
    <mergeCell ref="J107:N107"/>
    <mergeCell ref="O107:S107"/>
    <mergeCell ref="T107:X107"/>
    <mergeCell ref="Y107:Z107"/>
    <mergeCell ref="C102:E102"/>
    <mergeCell ref="F102:I102"/>
    <mergeCell ref="J102:N102"/>
    <mergeCell ref="O102:S102"/>
    <mergeCell ref="T102:X102"/>
    <mergeCell ref="Y102:Z102"/>
    <mergeCell ref="C103:E103"/>
    <mergeCell ref="F103:I103"/>
    <mergeCell ref="J103:N103"/>
    <mergeCell ref="O103:S103"/>
    <mergeCell ref="T103:X103"/>
    <mergeCell ref="Y103:Z103"/>
    <mergeCell ref="C104:E104"/>
    <mergeCell ref="F104:I104"/>
    <mergeCell ref="J104:N104"/>
    <mergeCell ref="O104:S104"/>
    <mergeCell ref="T104:X104"/>
    <mergeCell ref="Y104:Z104"/>
    <mergeCell ref="C99:E99"/>
    <mergeCell ref="F99:I99"/>
    <mergeCell ref="J99:N99"/>
    <mergeCell ref="O99:S99"/>
    <mergeCell ref="T99:X99"/>
    <mergeCell ref="Y99:Z99"/>
    <mergeCell ref="C100:E100"/>
    <mergeCell ref="F100:I100"/>
    <mergeCell ref="J100:N100"/>
    <mergeCell ref="O100:S100"/>
    <mergeCell ref="T100:X100"/>
    <mergeCell ref="Y100:Z100"/>
    <mergeCell ref="C101:E101"/>
    <mergeCell ref="F101:I101"/>
    <mergeCell ref="J101:N101"/>
    <mergeCell ref="O101:S101"/>
    <mergeCell ref="T101:X101"/>
    <mergeCell ref="Y101:Z101"/>
    <mergeCell ref="C96:E96"/>
    <mergeCell ref="F96:I96"/>
    <mergeCell ref="J96:N96"/>
    <mergeCell ref="O96:S96"/>
    <mergeCell ref="T96:X96"/>
    <mergeCell ref="Y96:Z96"/>
    <mergeCell ref="C97:E97"/>
    <mergeCell ref="F97:I97"/>
    <mergeCell ref="J97:N97"/>
    <mergeCell ref="O97:S97"/>
    <mergeCell ref="T97:X97"/>
    <mergeCell ref="Y97:Z97"/>
    <mergeCell ref="C98:E98"/>
    <mergeCell ref="F98:I98"/>
    <mergeCell ref="J98:N98"/>
    <mergeCell ref="O98:S98"/>
    <mergeCell ref="T98:X98"/>
    <mergeCell ref="Y98:Z98"/>
    <mergeCell ref="C93:E93"/>
    <mergeCell ref="F93:I93"/>
    <mergeCell ref="J93:N93"/>
    <mergeCell ref="O93:S93"/>
    <mergeCell ref="T93:X93"/>
    <mergeCell ref="Y93:Z93"/>
    <mergeCell ref="C94:E94"/>
    <mergeCell ref="F94:I94"/>
    <mergeCell ref="J94:N94"/>
    <mergeCell ref="O94:S94"/>
    <mergeCell ref="T94:X94"/>
    <mergeCell ref="Y94:Z94"/>
    <mergeCell ref="C95:E95"/>
    <mergeCell ref="F95:I95"/>
    <mergeCell ref="J95:N95"/>
    <mergeCell ref="O95:S95"/>
    <mergeCell ref="T95:X95"/>
    <mergeCell ref="Y95:Z95"/>
    <mergeCell ref="C90:E90"/>
    <mergeCell ref="F90:I90"/>
    <mergeCell ref="J90:N90"/>
    <mergeCell ref="O90:S90"/>
    <mergeCell ref="T90:X90"/>
    <mergeCell ref="Y90:Z90"/>
    <mergeCell ref="C91:E91"/>
    <mergeCell ref="F91:I91"/>
    <mergeCell ref="J91:N91"/>
    <mergeCell ref="O91:S91"/>
    <mergeCell ref="T91:X91"/>
    <mergeCell ref="Y91:Z91"/>
    <mergeCell ref="C92:E92"/>
    <mergeCell ref="F92:I92"/>
    <mergeCell ref="J92:N92"/>
    <mergeCell ref="O92:S92"/>
    <mergeCell ref="T92:X92"/>
    <mergeCell ref="Y92:Z92"/>
    <mergeCell ref="C87:E87"/>
    <mergeCell ref="F87:I87"/>
    <mergeCell ref="J87:N87"/>
    <mergeCell ref="O87:S87"/>
    <mergeCell ref="T87:X87"/>
    <mergeCell ref="Y87:Z87"/>
    <mergeCell ref="C88:E88"/>
    <mergeCell ref="F88:I88"/>
    <mergeCell ref="J88:N88"/>
    <mergeCell ref="O88:S88"/>
    <mergeCell ref="T88:X88"/>
    <mergeCell ref="Y88:Z88"/>
    <mergeCell ref="C89:E89"/>
    <mergeCell ref="F89:I89"/>
    <mergeCell ref="J89:N89"/>
    <mergeCell ref="O89:S89"/>
    <mergeCell ref="T89:X89"/>
    <mergeCell ref="Y89:Z89"/>
    <mergeCell ref="C84:E84"/>
    <mergeCell ref="F84:I84"/>
    <mergeCell ref="J84:N84"/>
    <mergeCell ref="O84:S84"/>
    <mergeCell ref="T84:X84"/>
    <mergeCell ref="Y84:Z84"/>
    <mergeCell ref="C85:E85"/>
    <mergeCell ref="F85:I85"/>
    <mergeCell ref="J85:N85"/>
    <mergeCell ref="O85:S85"/>
    <mergeCell ref="T85:X85"/>
    <mergeCell ref="Y85:Z85"/>
    <mergeCell ref="C86:E86"/>
    <mergeCell ref="F86:I86"/>
    <mergeCell ref="J86:N86"/>
    <mergeCell ref="O86:S86"/>
    <mergeCell ref="T86:X86"/>
    <mergeCell ref="Y86:Z86"/>
    <mergeCell ref="C81:E81"/>
    <mergeCell ref="F81:I81"/>
    <mergeCell ref="J81:N81"/>
    <mergeCell ref="O81:S81"/>
    <mergeCell ref="T81:X81"/>
    <mergeCell ref="Y81:Z81"/>
    <mergeCell ref="C82:E82"/>
    <mergeCell ref="F82:I82"/>
    <mergeCell ref="J82:N82"/>
    <mergeCell ref="O82:S82"/>
    <mergeCell ref="T82:X82"/>
    <mergeCell ref="Y82:Z82"/>
    <mergeCell ref="C83:E83"/>
    <mergeCell ref="F83:I83"/>
    <mergeCell ref="J83:N83"/>
    <mergeCell ref="O83:S83"/>
    <mergeCell ref="T83:X83"/>
    <mergeCell ref="Y83:Z83"/>
    <mergeCell ref="C78:E78"/>
    <mergeCell ref="F78:I78"/>
    <mergeCell ref="J78:N78"/>
    <mergeCell ref="O78:S78"/>
    <mergeCell ref="T78:X78"/>
    <mergeCell ref="Y78:Z78"/>
    <mergeCell ref="C79:E79"/>
    <mergeCell ref="F79:I79"/>
    <mergeCell ref="J79:N79"/>
    <mergeCell ref="O79:S79"/>
    <mergeCell ref="T79:X79"/>
    <mergeCell ref="Y79:Z79"/>
    <mergeCell ref="C80:E80"/>
    <mergeCell ref="F80:I80"/>
    <mergeCell ref="J80:N80"/>
    <mergeCell ref="O80:S80"/>
    <mergeCell ref="T80:X80"/>
    <mergeCell ref="Y80:Z80"/>
    <mergeCell ref="C75:E75"/>
    <mergeCell ref="F75:I75"/>
    <mergeCell ref="J75:N75"/>
    <mergeCell ref="O75:S75"/>
    <mergeCell ref="T75:X75"/>
    <mergeCell ref="Y75:Z75"/>
    <mergeCell ref="C76:E76"/>
    <mergeCell ref="F76:I76"/>
    <mergeCell ref="J76:N76"/>
    <mergeCell ref="O76:S76"/>
    <mergeCell ref="T76:X76"/>
    <mergeCell ref="Y76:Z76"/>
    <mergeCell ref="C77:E77"/>
    <mergeCell ref="F77:I77"/>
    <mergeCell ref="J77:N77"/>
    <mergeCell ref="O77:S77"/>
    <mergeCell ref="T77:X77"/>
    <mergeCell ref="Y77:Z77"/>
    <mergeCell ref="C72:E72"/>
    <mergeCell ref="F72:I72"/>
    <mergeCell ref="J72:N72"/>
    <mergeCell ref="O72:S72"/>
    <mergeCell ref="T72:X72"/>
    <mergeCell ref="Y72:Z72"/>
    <mergeCell ref="C73:E73"/>
    <mergeCell ref="F73:I73"/>
    <mergeCell ref="J73:N73"/>
    <mergeCell ref="O73:S73"/>
    <mergeCell ref="T73:X73"/>
    <mergeCell ref="Y73:Z73"/>
    <mergeCell ref="C74:E74"/>
    <mergeCell ref="F74:I74"/>
    <mergeCell ref="J74:N74"/>
    <mergeCell ref="O74:S74"/>
    <mergeCell ref="T74:X74"/>
    <mergeCell ref="Y74:Z74"/>
    <mergeCell ref="C69:E69"/>
    <mergeCell ref="F69:I69"/>
    <mergeCell ref="J69:N69"/>
    <mergeCell ref="O69:S69"/>
    <mergeCell ref="T69:X69"/>
    <mergeCell ref="Y69:Z69"/>
    <mergeCell ref="C70:E70"/>
    <mergeCell ref="F70:I70"/>
    <mergeCell ref="J70:N70"/>
    <mergeCell ref="O70:S70"/>
    <mergeCell ref="T70:X70"/>
    <mergeCell ref="Y70:Z70"/>
    <mergeCell ref="C71:E71"/>
    <mergeCell ref="F71:I71"/>
    <mergeCell ref="J71:N71"/>
    <mergeCell ref="O71:S71"/>
    <mergeCell ref="T71:X71"/>
    <mergeCell ref="Y71:Z71"/>
    <mergeCell ref="C66:E66"/>
    <mergeCell ref="F66:I66"/>
    <mergeCell ref="J66:N66"/>
    <mergeCell ref="O66:S66"/>
    <mergeCell ref="T66:X66"/>
    <mergeCell ref="Y66:Z66"/>
    <mergeCell ref="C67:E67"/>
    <mergeCell ref="F67:I67"/>
    <mergeCell ref="J67:N67"/>
    <mergeCell ref="O67:S67"/>
    <mergeCell ref="T67:X67"/>
    <mergeCell ref="Y67:Z67"/>
    <mergeCell ref="C68:E68"/>
    <mergeCell ref="F68:I68"/>
    <mergeCell ref="J68:N68"/>
    <mergeCell ref="O68:S68"/>
    <mergeCell ref="T68:X68"/>
    <mergeCell ref="Y68:Z68"/>
    <mergeCell ref="C63:E63"/>
    <mergeCell ref="F63:I63"/>
    <mergeCell ref="J63:N63"/>
    <mergeCell ref="O63:S63"/>
    <mergeCell ref="T63:X63"/>
    <mergeCell ref="Y63:Z63"/>
    <mergeCell ref="C64:E64"/>
    <mergeCell ref="F64:I64"/>
    <mergeCell ref="J64:N64"/>
    <mergeCell ref="O64:S64"/>
    <mergeCell ref="T64:X64"/>
    <mergeCell ref="Y64:Z64"/>
    <mergeCell ref="C65:E65"/>
    <mergeCell ref="F65:I65"/>
    <mergeCell ref="J65:N65"/>
    <mergeCell ref="O65:S65"/>
    <mergeCell ref="T65:X65"/>
    <mergeCell ref="Y65:Z65"/>
    <mergeCell ref="C60:E60"/>
    <mergeCell ref="F60:I60"/>
    <mergeCell ref="J60:N60"/>
    <mergeCell ref="O60:S60"/>
    <mergeCell ref="T60:X60"/>
    <mergeCell ref="Y60:Z60"/>
    <mergeCell ref="C61:E61"/>
    <mergeCell ref="F61:I61"/>
    <mergeCell ref="J61:N61"/>
    <mergeCell ref="O61:S61"/>
    <mergeCell ref="T61:X61"/>
    <mergeCell ref="Y61:Z61"/>
    <mergeCell ref="C62:E62"/>
    <mergeCell ref="F62:I62"/>
    <mergeCell ref="J62:N62"/>
    <mergeCell ref="O62:S62"/>
    <mergeCell ref="T62:X62"/>
    <mergeCell ref="Y62:Z62"/>
    <mergeCell ref="C57:E57"/>
    <mergeCell ref="F57:I57"/>
    <mergeCell ref="J57:N57"/>
    <mergeCell ref="O57:S57"/>
    <mergeCell ref="T57:X57"/>
    <mergeCell ref="Y57:Z57"/>
    <mergeCell ref="C58:E58"/>
    <mergeCell ref="F58:I58"/>
    <mergeCell ref="J58:N58"/>
    <mergeCell ref="O58:S58"/>
    <mergeCell ref="T58:X58"/>
    <mergeCell ref="Y58:Z58"/>
    <mergeCell ref="C59:E59"/>
    <mergeCell ref="F59:I59"/>
    <mergeCell ref="J59:N59"/>
    <mergeCell ref="O59:S59"/>
    <mergeCell ref="T59:X59"/>
    <mergeCell ref="Y59:Z59"/>
    <mergeCell ref="C54:D54"/>
    <mergeCell ref="E54:J54"/>
    <mergeCell ref="K54:N54"/>
    <mergeCell ref="O54:S54"/>
    <mergeCell ref="T54:X54"/>
    <mergeCell ref="Y54:Z54"/>
    <mergeCell ref="C55:D55"/>
    <mergeCell ref="E55:J55"/>
    <mergeCell ref="K55:N55"/>
    <mergeCell ref="O55:S55"/>
    <mergeCell ref="T55:X55"/>
    <mergeCell ref="Y55:Z55"/>
    <mergeCell ref="C56:E56"/>
    <mergeCell ref="F56:I56"/>
    <mergeCell ref="J56:N56"/>
    <mergeCell ref="O56:S56"/>
    <mergeCell ref="T56:X56"/>
    <mergeCell ref="Y56:Z56"/>
    <mergeCell ref="C51:D51"/>
    <mergeCell ref="E51:J51"/>
    <mergeCell ref="K51:Q51"/>
    <mergeCell ref="R51:S51"/>
    <mergeCell ref="T51:X51"/>
    <mergeCell ref="Y51:Z51"/>
    <mergeCell ref="C52:D52"/>
    <mergeCell ref="E52:J52"/>
    <mergeCell ref="K52:Q52"/>
    <mergeCell ref="R52:S52"/>
    <mergeCell ref="T52:X52"/>
    <mergeCell ref="Y52:Z52"/>
    <mergeCell ref="C53:D53"/>
    <mergeCell ref="E53:J53"/>
    <mergeCell ref="K53:Q53"/>
    <mergeCell ref="R53:S53"/>
    <mergeCell ref="T53:X53"/>
    <mergeCell ref="Y53:Z53"/>
    <mergeCell ref="C48:D48"/>
    <mergeCell ref="E48:J48"/>
    <mergeCell ref="K48:Q48"/>
    <mergeCell ref="R48:S48"/>
    <mergeCell ref="T48:X48"/>
    <mergeCell ref="Y48:Z48"/>
    <mergeCell ref="C49:D49"/>
    <mergeCell ref="E49:J49"/>
    <mergeCell ref="K49:Q49"/>
    <mergeCell ref="R49:S49"/>
    <mergeCell ref="T49:X49"/>
    <mergeCell ref="Y49:Z49"/>
    <mergeCell ref="C50:D50"/>
    <mergeCell ref="E50:J50"/>
    <mergeCell ref="K50:Q50"/>
    <mergeCell ref="R50:S50"/>
    <mergeCell ref="T50:X50"/>
    <mergeCell ref="Y50:Z50"/>
    <mergeCell ref="C45:D45"/>
    <mergeCell ref="E45:J45"/>
    <mergeCell ref="K45:Q45"/>
    <mergeCell ref="R45:S45"/>
    <mergeCell ref="T45:X45"/>
    <mergeCell ref="Y45:Z45"/>
    <mergeCell ref="C46:D46"/>
    <mergeCell ref="E46:J46"/>
    <mergeCell ref="K46:Q46"/>
    <mergeCell ref="R46:S46"/>
    <mergeCell ref="T46:X46"/>
    <mergeCell ref="Y46:Z46"/>
    <mergeCell ref="C47:D47"/>
    <mergeCell ref="E47:J47"/>
    <mergeCell ref="K47:Q47"/>
    <mergeCell ref="R47:S47"/>
    <mergeCell ref="T47:X47"/>
    <mergeCell ref="Y47:Z47"/>
    <mergeCell ref="C42:D42"/>
    <mergeCell ref="E42:J42"/>
    <mergeCell ref="K42:Q42"/>
    <mergeCell ref="R42:S42"/>
    <mergeCell ref="T42:X42"/>
    <mergeCell ref="Y42:Z42"/>
    <mergeCell ref="C43:D43"/>
    <mergeCell ref="E43:J43"/>
    <mergeCell ref="K43:Q43"/>
    <mergeCell ref="R43:S43"/>
    <mergeCell ref="T43:X43"/>
    <mergeCell ref="Y43:Z43"/>
    <mergeCell ref="C44:D44"/>
    <mergeCell ref="E44:J44"/>
    <mergeCell ref="K44:Q44"/>
    <mergeCell ref="R44:S44"/>
    <mergeCell ref="T44:X44"/>
    <mergeCell ref="Y44:Z44"/>
    <mergeCell ref="C39:D39"/>
    <mergeCell ref="E39:J39"/>
    <mergeCell ref="K39:Q39"/>
    <mergeCell ref="R39:S39"/>
    <mergeCell ref="T39:X39"/>
    <mergeCell ref="Y39:Z39"/>
    <mergeCell ref="C40:D40"/>
    <mergeCell ref="E40:J40"/>
    <mergeCell ref="K40:Q40"/>
    <mergeCell ref="R40:S40"/>
    <mergeCell ref="T40:X40"/>
    <mergeCell ref="Y40:Z40"/>
    <mergeCell ref="C41:D41"/>
    <mergeCell ref="E41:J41"/>
    <mergeCell ref="K41:Q41"/>
    <mergeCell ref="R41:S41"/>
    <mergeCell ref="T41:X41"/>
    <mergeCell ref="Y41:Z41"/>
    <mergeCell ref="C36:D36"/>
    <mergeCell ref="E36:J36"/>
    <mergeCell ref="K36:Q36"/>
    <mergeCell ref="R36:S36"/>
    <mergeCell ref="T36:X36"/>
    <mergeCell ref="Y36:Z36"/>
    <mergeCell ref="C37:D37"/>
    <mergeCell ref="E37:J37"/>
    <mergeCell ref="K37:Q37"/>
    <mergeCell ref="R37:S37"/>
    <mergeCell ref="T37:X37"/>
    <mergeCell ref="Y37:Z37"/>
    <mergeCell ref="C38:D38"/>
    <mergeCell ref="E38:J38"/>
    <mergeCell ref="K38:Q38"/>
    <mergeCell ref="R38:S38"/>
    <mergeCell ref="T38:X38"/>
    <mergeCell ref="Y38:Z38"/>
    <mergeCell ref="C33:D33"/>
    <mergeCell ref="E33:J33"/>
    <mergeCell ref="K33:Q33"/>
    <mergeCell ref="R33:S33"/>
    <mergeCell ref="T33:X33"/>
    <mergeCell ref="Y33:Z33"/>
    <mergeCell ref="C34:D34"/>
    <mergeCell ref="E34:J34"/>
    <mergeCell ref="K34:Q34"/>
    <mergeCell ref="R34:S34"/>
    <mergeCell ref="T34:X34"/>
    <mergeCell ref="Y34:Z34"/>
    <mergeCell ref="C35:D35"/>
    <mergeCell ref="E35:J35"/>
    <mergeCell ref="K35:Q35"/>
    <mergeCell ref="R35:S35"/>
    <mergeCell ref="T35:X35"/>
    <mergeCell ref="Y35:Z35"/>
    <mergeCell ref="C30:D30"/>
    <mergeCell ref="E30:J30"/>
    <mergeCell ref="K30:Q30"/>
    <mergeCell ref="R30:S30"/>
    <mergeCell ref="T30:X30"/>
    <mergeCell ref="Y30:Z30"/>
    <mergeCell ref="C31:D31"/>
    <mergeCell ref="E31:J31"/>
    <mergeCell ref="K31:Q31"/>
    <mergeCell ref="R31:S31"/>
    <mergeCell ref="T31:X31"/>
    <mergeCell ref="Y31:Z31"/>
    <mergeCell ref="C32:D32"/>
    <mergeCell ref="E32:J32"/>
    <mergeCell ref="K32:Q32"/>
    <mergeCell ref="R32:S32"/>
    <mergeCell ref="T32:X32"/>
    <mergeCell ref="Y32:Z32"/>
    <mergeCell ref="C27:D27"/>
    <mergeCell ref="E27:J27"/>
    <mergeCell ref="K27:Q27"/>
    <mergeCell ref="R27:S27"/>
    <mergeCell ref="T27:X27"/>
    <mergeCell ref="Y27:Z27"/>
    <mergeCell ref="C28:D28"/>
    <mergeCell ref="E28:J28"/>
    <mergeCell ref="K28:Q28"/>
    <mergeCell ref="R28:S28"/>
    <mergeCell ref="T28:X28"/>
    <mergeCell ref="Y28:Z28"/>
    <mergeCell ref="C29:D29"/>
    <mergeCell ref="E29:J29"/>
    <mergeCell ref="K29:Q29"/>
    <mergeCell ref="R29:S29"/>
    <mergeCell ref="T29:X29"/>
    <mergeCell ref="Y29:Z29"/>
    <mergeCell ref="C24:D24"/>
    <mergeCell ref="E24:J24"/>
    <mergeCell ref="K24:Q24"/>
    <mergeCell ref="R24:S24"/>
    <mergeCell ref="T24:X24"/>
    <mergeCell ref="Y24:Z24"/>
    <mergeCell ref="C25:D25"/>
    <mergeCell ref="E25:J25"/>
    <mergeCell ref="K25:Q25"/>
    <mergeCell ref="R25:S25"/>
    <mergeCell ref="T25:X25"/>
    <mergeCell ref="Y25:Z25"/>
    <mergeCell ref="C26:D26"/>
    <mergeCell ref="E26:J26"/>
    <mergeCell ref="K26:Q26"/>
    <mergeCell ref="R26:S26"/>
    <mergeCell ref="T26:X26"/>
    <mergeCell ref="Y26:Z26"/>
    <mergeCell ref="C21:D21"/>
    <mergeCell ref="E21:J21"/>
    <mergeCell ref="K21:Q21"/>
    <mergeCell ref="R21:S21"/>
    <mergeCell ref="T21:X21"/>
    <mergeCell ref="Y21:Z21"/>
    <mergeCell ref="C22:D22"/>
    <mergeCell ref="E22:J22"/>
    <mergeCell ref="K22:Q22"/>
    <mergeCell ref="R22:S22"/>
    <mergeCell ref="T22:X22"/>
    <mergeCell ref="Y22:Z22"/>
    <mergeCell ref="C23:D23"/>
    <mergeCell ref="E23:J23"/>
    <mergeCell ref="K23:Q23"/>
    <mergeCell ref="R23:S23"/>
    <mergeCell ref="T23:X23"/>
    <mergeCell ref="Y23:Z23"/>
    <mergeCell ref="C18:D18"/>
    <mergeCell ref="E18:J18"/>
    <mergeCell ref="K18:Q18"/>
    <mergeCell ref="R18:S18"/>
    <mergeCell ref="T18:X18"/>
    <mergeCell ref="Y18:Z18"/>
    <mergeCell ref="C19:D19"/>
    <mergeCell ref="E19:J19"/>
    <mergeCell ref="K19:Q19"/>
    <mergeCell ref="R19:S19"/>
    <mergeCell ref="T19:X19"/>
    <mergeCell ref="Y19:Z19"/>
    <mergeCell ref="C20:D20"/>
    <mergeCell ref="E20:J20"/>
    <mergeCell ref="K20:Q20"/>
    <mergeCell ref="R20:S20"/>
    <mergeCell ref="T20:X20"/>
    <mergeCell ref="Y20:Z20"/>
    <mergeCell ref="C15:D15"/>
    <mergeCell ref="E15:J15"/>
    <mergeCell ref="K15:Q15"/>
    <mergeCell ref="R15:S15"/>
    <mergeCell ref="T15:X15"/>
    <mergeCell ref="Y15:Z15"/>
    <mergeCell ref="C16:D16"/>
    <mergeCell ref="E16:J16"/>
    <mergeCell ref="K16:Q16"/>
    <mergeCell ref="R16:S16"/>
    <mergeCell ref="T16:X16"/>
    <mergeCell ref="Y16:Z16"/>
    <mergeCell ref="C17:D17"/>
    <mergeCell ref="E17:J17"/>
    <mergeCell ref="K17:Q17"/>
    <mergeCell ref="R17:S17"/>
    <mergeCell ref="T17:X17"/>
    <mergeCell ref="Y17:Z17"/>
    <mergeCell ref="C12:D12"/>
    <mergeCell ref="E12:J12"/>
    <mergeCell ref="K12:Q12"/>
    <mergeCell ref="R12:S12"/>
    <mergeCell ref="T12:X12"/>
    <mergeCell ref="Y12:Z12"/>
    <mergeCell ref="C13:D13"/>
    <mergeCell ref="E13:J13"/>
    <mergeCell ref="K13:Q13"/>
    <mergeCell ref="R13:S13"/>
    <mergeCell ref="T13:X13"/>
    <mergeCell ref="Y13:Z13"/>
    <mergeCell ref="C14:D14"/>
    <mergeCell ref="E14:J14"/>
    <mergeCell ref="K14:Q14"/>
    <mergeCell ref="R14:S14"/>
    <mergeCell ref="T14:X14"/>
    <mergeCell ref="Y14:Z14"/>
    <mergeCell ref="C9:D9"/>
    <mergeCell ref="E9:J9"/>
    <mergeCell ref="K9:Q9"/>
    <mergeCell ref="R9:S9"/>
    <mergeCell ref="T9:X9"/>
    <mergeCell ref="Y9:Z9"/>
    <mergeCell ref="C10:D10"/>
    <mergeCell ref="E10:J10"/>
    <mergeCell ref="K10:Q10"/>
    <mergeCell ref="R10:S10"/>
    <mergeCell ref="T10:X10"/>
    <mergeCell ref="Y10:Z10"/>
    <mergeCell ref="C11:D11"/>
    <mergeCell ref="E11:J11"/>
    <mergeCell ref="K11:Q11"/>
    <mergeCell ref="R11:S11"/>
    <mergeCell ref="T11:X11"/>
    <mergeCell ref="Y11:Z11"/>
    <mergeCell ref="A3:Z4"/>
    <mergeCell ref="A5:Z5"/>
    <mergeCell ref="A6:A7"/>
    <mergeCell ref="B6:B7"/>
    <mergeCell ref="C6:D7"/>
    <mergeCell ref="E6:J7"/>
    <mergeCell ref="K6:Q7"/>
    <mergeCell ref="R6:S6"/>
    <mergeCell ref="T6:X7"/>
    <mergeCell ref="Y6:Z7"/>
    <mergeCell ref="AA6:AA7"/>
    <mergeCell ref="R7:S7"/>
    <mergeCell ref="C8:D8"/>
    <mergeCell ref="E8:J8"/>
    <mergeCell ref="K8:Q8"/>
    <mergeCell ref="R8:S8"/>
    <mergeCell ref="T8:X8"/>
    <mergeCell ref="Y8:Z8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92"/>
  <sheetViews>
    <sheetView tabSelected="1" topLeftCell="A465" zoomScale="80" zoomScaleNormal="80" workbookViewId="0">
      <selection activeCell="T473" sqref="T473"/>
    </sheetView>
  </sheetViews>
  <sheetFormatPr defaultColWidth="8.5703125" defaultRowHeight="15" x14ac:dyDescent="0.25"/>
  <cols>
    <col min="1" max="1" width="4.42578125" customWidth="1"/>
    <col min="2" max="2" width="19.85546875" style="38" customWidth="1"/>
    <col min="3" max="3" width="10.28515625" style="18" customWidth="1"/>
    <col min="4" max="4" width="8.5703125" style="18"/>
    <col min="5" max="5" width="15.7109375" customWidth="1"/>
    <col min="6" max="6" width="18.28515625" customWidth="1"/>
    <col min="8" max="8" width="11.140625" customWidth="1"/>
  </cols>
  <sheetData>
    <row r="1" spans="1:9" ht="20.25" x14ac:dyDescent="0.25">
      <c r="A1" s="19" t="s">
        <v>0</v>
      </c>
    </row>
    <row r="3" spans="1:9" ht="20.25" x14ac:dyDescent="0.35">
      <c r="A3" s="39" t="s">
        <v>1</v>
      </c>
    </row>
    <row r="5" spans="1:9" ht="20.25" x14ac:dyDescent="0.35">
      <c r="A5" s="39" t="s">
        <v>2</v>
      </c>
    </row>
    <row r="6" spans="1:9" ht="45.95" customHeight="1" x14ac:dyDescent="0.25">
      <c r="A6" s="40" t="s">
        <v>528</v>
      </c>
      <c r="B6" s="40" t="s">
        <v>529</v>
      </c>
      <c r="C6" s="40" t="s">
        <v>5</v>
      </c>
      <c r="D6" s="40" t="s">
        <v>6</v>
      </c>
      <c r="E6" s="40" t="s">
        <v>7</v>
      </c>
      <c r="F6" s="40" t="s">
        <v>530</v>
      </c>
      <c r="G6" s="40" t="s">
        <v>9</v>
      </c>
      <c r="H6" s="40" t="s">
        <v>10</v>
      </c>
      <c r="I6" s="41"/>
    </row>
    <row r="7" spans="1:9" x14ac:dyDescent="0.25">
      <c r="A7" s="42" t="s">
        <v>533</v>
      </c>
      <c r="B7" s="43" t="s">
        <v>15</v>
      </c>
      <c r="C7" s="44" t="s">
        <v>16</v>
      </c>
      <c r="D7" s="43">
        <v>60</v>
      </c>
      <c r="E7" s="45"/>
      <c r="F7" s="45">
        <f t="shared" ref="F7:F35" si="0">E7*D7</f>
        <v>0</v>
      </c>
      <c r="G7" s="45">
        <v>23</v>
      </c>
      <c r="H7" s="45">
        <f t="shared" ref="H7:H35" si="1">F7*1.23</f>
        <v>0</v>
      </c>
      <c r="I7" s="46"/>
    </row>
    <row r="8" spans="1:9" ht="25.5" x14ac:dyDescent="0.25">
      <c r="A8" s="42" t="s">
        <v>534</v>
      </c>
      <c r="B8" s="43" t="s">
        <v>17</v>
      </c>
      <c r="C8" s="44" t="s">
        <v>16</v>
      </c>
      <c r="D8" s="43">
        <v>300</v>
      </c>
      <c r="E8" s="45"/>
      <c r="F8" s="45">
        <f t="shared" si="0"/>
        <v>0</v>
      </c>
      <c r="G8" s="45">
        <v>23</v>
      </c>
      <c r="H8" s="45">
        <f t="shared" si="1"/>
        <v>0</v>
      </c>
      <c r="I8" s="46"/>
    </row>
    <row r="9" spans="1:9" ht="25.5" x14ac:dyDescent="0.25">
      <c r="A9" s="42" t="s">
        <v>536</v>
      </c>
      <c r="B9" s="43" t="s">
        <v>18</v>
      </c>
      <c r="C9" s="44" t="s">
        <v>16</v>
      </c>
      <c r="D9" s="43">
        <v>300</v>
      </c>
      <c r="E9" s="45"/>
      <c r="F9" s="45">
        <f t="shared" si="0"/>
        <v>0</v>
      </c>
      <c r="G9" s="45">
        <v>23</v>
      </c>
      <c r="H9" s="45">
        <f t="shared" si="1"/>
        <v>0</v>
      </c>
      <c r="I9" s="46"/>
    </row>
    <row r="10" spans="1:9" x14ac:dyDescent="0.25">
      <c r="A10" s="42" t="s">
        <v>537</v>
      </c>
      <c r="B10" s="43" t="s">
        <v>19</v>
      </c>
      <c r="C10" s="44" t="s">
        <v>16</v>
      </c>
      <c r="D10" s="43">
        <v>1500</v>
      </c>
      <c r="E10" s="45"/>
      <c r="F10" s="45">
        <f t="shared" si="0"/>
        <v>0</v>
      </c>
      <c r="G10" s="45">
        <v>23</v>
      </c>
      <c r="H10" s="45">
        <f t="shared" si="1"/>
        <v>0</v>
      </c>
      <c r="I10" s="46"/>
    </row>
    <row r="11" spans="1:9" x14ac:dyDescent="0.25">
      <c r="A11" s="42" t="s">
        <v>538</v>
      </c>
      <c r="B11" s="43" t="s">
        <v>20</v>
      </c>
      <c r="C11" s="44" t="s">
        <v>21</v>
      </c>
      <c r="D11" s="43">
        <v>3</v>
      </c>
      <c r="E11" s="45"/>
      <c r="F11" s="45">
        <f t="shared" si="0"/>
        <v>0</v>
      </c>
      <c r="G11" s="45">
        <v>23</v>
      </c>
      <c r="H11" s="45">
        <f t="shared" si="1"/>
        <v>0</v>
      </c>
      <c r="I11" s="46"/>
    </row>
    <row r="12" spans="1:9" x14ac:dyDescent="0.25">
      <c r="A12" s="42" t="s">
        <v>539</v>
      </c>
      <c r="B12" s="43" t="s">
        <v>22</v>
      </c>
      <c r="C12" s="44" t="s">
        <v>16</v>
      </c>
      <c r="D12" s="43">
        <v>1500</v>
      </c>
      <c r="E12" s="45"/>
      <c r="F12" s="45">
        <f t="shared" si="0"/>
        <v>0</v>
      </c>
      <c r="G12" s="45">
        <v>23</v>
      </c>
      <c r="H12" s="45">
        <f t="shared" si="1"/>
        <v>0</v>
      </c>
      <c r="I12" s="46"/>
    </row>
    <row r="13" spans="1:9" ht="25.5" x14ac:dyDescent="0.25">
      <c r="A13" s="42" t="s">
        <v>540</v>
      </c>
      <c r="B13" s="43" t="s">
        <v>23</v>
      </c>
      <c r="C13" s="44" t="s">
        <v>24</v>
      </c>
      <c r="D13" s="43">
        <v>300</v>
      </c>
      <c r="E13" s="45"/>
      <c r="F13" s="45">
        <f t="shared" si="0"/>
        <v>0</v>
      </c>
      <c r="G13" s="45">
        <v>23</v>
      </c>
      <c r="H13" s="45">
        <f t="shared" si="1"/>
        <v>0</v>
      </c>
      <c r="I13" s="46"/>
    </row>
    <row r="14" spans="1:9" x14ac:dyDescent="0.25">
      <c r="A14" s="42" t="s">
        <v>541</v>
      </c>
      <c r="B14" s="43" t="s">
        <v>25</v>
      </c>
      <c r="C14" s="44" t="s">
        <v>24</v>
      </c>
      <c r="D14" s="43">
        <v>150</v>
      </c>
      <c r="E14" s="45"/>
      <c r="F14" s="45">
        <f t="shared" si="0"/>
        <v>0</v>
      </c>
      <c r="G14" s="45">
        <v>23</v>
      </c>
      <c r="H14" s="45">
        <f t="shared" si="1"/>
        <v>0</v>
      </c>
      <c r="I14" s="46"/>
    </row>
    <row r="15" spans="1:9" x14ac:dyDescent="0.25">
      <c r="A15" s="42" t="s">
        <v>542</v>
      </c>
      <c r="B15" s="43" t="s">
        <v>26</v>
      </c>
      <c r="C15" s="44" t="s">
        <v>27</v>
      </c>
      <c r="D15" s="43">
        <v>60</v>
      </c>
      <c r="E15" s="45"/>
      <c r="F15" s="45">
        <f t="shared" si="0"/>
        <v>0</v>
      </c>
      <c r="G15" s="45">
        <v>23</v>
      </c>
      <c r="H15" s="45">
        <f t="shared" si="1"/>
        <v>0</v>
      </c>
      <c r="I15" s="46"/>
    </row>
    <row r="16" spans="1:9" x14ac:dyDescent="0.25">
      <c r="A16" s="42" t="s">
        <v>543</v>
      </c>
      <c r="B16" s="43" t="s">
        <v>28</v>
      </c>
      <c r="C16" s="44" t="s">
        <v>27</v>
      </c>
      <c r="D16" s="43">
        <v>600</v>
      </c>
      <c r="E16" s="45"/>
      <c r="F16" s="45">
        <f t="shared" si="0"/>
        <v>0</v>
      </c>
      <c r="G16" s="45">
        <v>23</v>
      </c>
      <c r="H16" s="45">
        <f t="shared" si="1"/>
        <v>0</v>
      </c>
      <c r="I16" s="46"/>
    </row>
    <row r="17" spans="1:9" x14ac:dyDescent="0.25">
      <c r="A17" s="42" t="s">
        <v>544</v>
      </c>
      <c r="B17" s="43" t="s">
        <v>29</v>
      </c>
      <c r="C17" s="44" t="s">
        <v>13</v>
      </c>
      <c r="D17" s="43">
        <v>300</v>
      </c>
      <c r="E17" s="45"/>
      <c r="F17" s="45">
        <f t="shared" si="0"/>
        <v>0</v>
      </c>
      <c r="G17" s="45">
        <v>23</v>
      </c>
      <c r="H17" s="45">
        <f t="shared" si="1"/>
        <v>0</v>
      </c>
      <c r="I17" s="46"/>
    </row>
    <row r="18" spans="1:9" x14ac:dyDescent="0.25">
      <c r="A18" s="42" t="s">
        <v>545</v>
      </c>
      <c r="B18" s="43" t="s">
        <v>30</v>
      </c>
      <c r="C18" s="44" t="s">
        <v>24</v>
      </c>
      <c r="D18" s="43">
        <v>60</v>
      </c>
      <c r="E18" s="45"/>
      <c r="F18" s="45">
        <f t="shared" si="0"/>
        <v>0</v>
      </c>
      <c r="G18" s="45">
        <v>23</v>
      </c>
      <c r="H18" s="45">
        <f t="shared" si="1"/>
        <v>0</v>
      </c>
      <c r="I18" s="46"/>
    </row>
    <row r="19" spans="1:9" x14ac:dyDescent="0.25">
      <c r="A19" s="42" t="s">
        <v>546</v>
      </c>
      <c r="B19" s="43" t="s">
        <v>32</v>
      </c>
      <c r="C19" s="44" t="s">
        <v>13</v>
      </c>
      <c r="D19" s="43">
        <v>200</v>
      </c>
      <c r="E19" s="45"/>
      <c r="F19" s="45">
        <f t="shared" si="0"/>
        <v>0</v>
      </c>
      <c r="G19" s="45">
        <v>23</v>
      </c>
      <c r="H19" s="45">
        <f t="shared" si="1"/>
        <v>0</v>
      </c>
      <c r="I19" s="46"/>
    </row>
    <row r="20" spans="1:9" x14ac:dyDescent="0.25">
      <c r="A20" s="42" t="s">
        <v>547</v>
      </c>
      <c r="B20" s="43" t="s">
        <v>33</v>
      </c>
      <c r="C20" s="44" t="s">
        <v>13</v>
      </c>
      <c r="D20" s="43">
        <v>300</v>
      </c>
      <c r="E20" s="45"/>
      <c r="F20" s="45">
        <f t="shared" si="0"/>
        <v>0</v>
      </c>
      <c r="G20" s="45">
        <v>23</v>
      </c>
      <c r="H20" s="45">
        <f t="shared" si="1"/>
        <v>0</v>
      </c>
      <c r="I20" s="46"/>
    </row>
    <row r="21" spans="1:9" ht="25.5" x14ac:dyDescent="0.25">
      <c r="A21" s="42" t="s">
        <v>548</v>
      </c>
      <c r="B21" s="43" t="s">
        <v>34</v>
      </c>
      <c r="C21" s="44" t="s">
        <v>16</v>
      </c>
      <c r="D21" s="43">
        <v>3</v>
      </c>
      <c r="E21" s="45"/>
      <c r="F21" s="45">
        <f t="shared" si="0"/>
        <v>0</v>
      </c>
      <c r="G21" s="45">
        <v>23</v>
      </c>
      <c r="H21" s="45">
        <f t="shared" si="1"/>
        <v>0</v>
      </c>
      <c r="I21" s="46"/>
    </row>
    <row r="22" spans="1:9" x14ac:dyDescent="0.25">
      <c r="A22" s="42" t="s">
        <v>549</v>
      </c>
      <c r="B22" s="43" t="s">
        <v>35</v>
      </c>
      <c r="C22" s="44" t="s">
        <v>36</v>
      </c>
      <c r="D22" s="43">
        <v>150</v>
      </c>
      <c r="E22" s="45"/>
      <c r="F22" s="45">
        <f t="shared" si="0"/>
        <v>0</v>
      </c>
      <c r="G22" s="45">
        <v>23</v>
      </c>
      <c r="H22" s="45">
        <f t="shared" si="1"/>
        <v>0</v>
      </c>
      <c r="I22" s="46"/>
    </row>
    <row r="23" spans="1:9" x14ac:dyDescent="0.25">
      <c r="A23" s="42" t="s">
        <v>550</v>
      </c>
      <c r="B23" s="43" t="s">
        <v>37</v>
      </c>
      <c r="C23" s="44" t="s">
        <v>36</v>
      </c>
      <c r="D23" s="43">
        <v>150</v>
      </c>
      <c r="E23" s="45"/>
      <c r="F23" s="45">
        <f t="shared" si="0"/>
        <v>0</v>
      </c>
      <c r="G23" s="45">
        <v>23</v>
      </c>
      <c r="H23" s="45">
        <f t="shared" si="1"/>
        <v>0</v>
      </c>
      <c r="I23" s="46"/>
    </row>
    <row r="24" spans="1:9" ht="25.5" x14ac:dyDescent="0.25">
      <c r="A24" s="42" t="s">
        <v>551</v>
      </c>
      <c r="B24" s="43" t="s">
        <v>38</v>
      </c>
      <c r="C24" s="44" t="s">
        <v>21</v>
      </c>
      <c r="D24" s="43">
        <v>3</v>
      </c>
      <c r="E24" s="45"/>
      <c r="F24" s="45">
        <f t="shared" si="0"/>
        <v>0</v>
      </c>
      <c r="G24" s="45">
        <v>23</v>
      </c>
      <c r="H24" s="45">
        <f t="shared" si="1"/>
        <v>0</v>
      </c>
      <c r="I24" s="46"/>
    </row>
    <row r="25" spans="1:9" ht="25.5" x14ac:dyDescent="0.25">
      <c r="A25" s="42" t="s">
        <v>552</v>
      </c>
      <c r="B25" s="43" t="s">
        <v>39</v>
      </c>
      <c r="C25" s="44" t="s">
        <v>27</v>
      </c>
      <c r="D25" s="43">
        <v>60</v>
      </c>
      <c r="E25" s="45"/>
      <c r="F25" s="45">
        <f t="shared" si="0"/>
        <v>0</v>
      </c>
      <c r="G25" s="45">
        <v>23</v>
      </c>
      <c r="H25" s="45">
        <f t="shared" si="1"/>
        <v>0</v>
      </c>
      <c r="I25" s="46"/>
    </row>
    <row r="26" spans="1:9" x14ac:dyDescent="0.25">
      <c r="A26" s="42" t="s">
        <v>553</v>
      </c>
      <c r="B26" s="43" t="s">
        <v>40</v>
      </c>
      <c r="C26" s="44" t="s">
        <v>27</v>
      </c>
      <c r="D26" s="43">
        <v>150</v>
      </c>
      <c r="E26" s="45"/>
      <c r="F26" s="45">
        <f t="shared" si="0"/>
        <v>0</v>
      </c>
      <c r="G26" s="45">
        <v>23</v>
      </c>
      <c r="H26" s="45">
        <f t="shared" si="1"/>
        <v>0</v>
      </c>
      <c r="I26" s="46"/>
    </row>
    <row r="27" spans="1:9" x14ac:dyDescent="0.25">
      <c r="A27" s="42" t="s">
        <v>554</v>
      </c>
      <c r="B27" s="43" t="s">
        <v>41</v>
      </c>
      <c r="C27" s="44" t="s">
        <v>16</v>
      </c>
      <c r="D27" s="43">
        <v>15</v>
      </c>
      <c r="E27" s="45"/>
      <c r="F27" s="45">
        <f t="shared" si="0"/>
        <v>0</v>
      </c>
      <c r="G27" s="45">
        <v>23</v>
      </c>
      <c r="H27" s="45">
        <f t="shared" si="1"/>
        <v>0</v>
      </c>
      <c r="I27" s="46"/>
    </row>
    <row r="28" spans="1:9" ht="25.5" x14ac:dyDescent="0.25">
      <c r="A28" s="42" t="s">
        <v>555</v>
      </c>
      <c r="B28" s="43" t="s">
        <v>42</v>
      </c>
      <c r="C28" s="44" t="s">
        <v>16</v>
      </c>
      <c r="D28" s="43">
        <v>3</v>
      </c>
      <c r="E28" s="45"/>
      <c r="F28" s="45">
        <f t="shared" si="0"/>
        <v>0</v>
      </c>
      <c r="G28" s="45">
        <v>23</v>
      </c>
      <c r="H28" s="45">
        <f t="shared" si="1"/>
        <v>0</v>
      </c>
      <c r="I28" s="46"/>
    </row>
    <row r="29" spans="1:9" x14ac:dyDescent="0.25">
      <c r="A29" s="42" t="s">
        <v>556</v>
      </c>
      <c r="B29" s="43" t="s">
        <v>43</v>
      </c>
      <c r="C29" s="44" t="s">
        <v>21</v>
      </c>
      <c r="D29" s="43">
        <v>1.5</v>
      </c>
      <c r="E29" s="45"/>
      <c r="F29" s="45">
        <f t="shared" si="0"/>
        <v>0</v>
      </c>
      <c r="G29" s="45">
        <v>23</v>
      </c>
      <c r="H29" s="45">
        <f t="shared" si="1"/>
        <v>0</v>
      </c>
      <c r="I29" s="46"/>
    </row>
    <row r="30" spans="1:9" x14ac:dyDescent="0.25">
      <c r="A30" s="42" t="s">
        <v>557</v>
      </c>
      <c r="B30" s="43" t="s">
        <v>44</v>
      </c>
      <c r="C30" s="44" t="s">
        <v>21</v>
      </c>
      <c r="D30" s="43">
        <v>1.5</v>
      </c>
      <c r="E30" s="45"/>
      <c r="F30" s="45">
        <f t="shared" si="0"/>
        <v>0</v>
      </c>
      <c r="G30" s="45">
        <v>23</v>
      </c>
      <c r="H30" s="45">
        <f t="shared" si="1"/>
        <v>0</v>
      </c>
      <c r="I30" s="46"/>
    </row>
    <row r="31" spans="1:9" x14ac:dyDescent="0.25">
      <c r="A31" s="42" t="s">
        <v>558</v>
      </c>
      <c r="B31" s="43" t="s">
        <v>45</v>
      </c>
      <c r="C31" s="44" t="s">
        <v>46</v>
      </c>
      <c r="D31" s="43">
        <v>15</v>
      </c>
      <c r="E31" s="45"/>
      <c r="F31" s="45">
        <f t="shared" si="0"/>
        <v>0</v>
      </c>
      <c r="G31" s="45">
        <v>23</v>
      </c>
      <c r="H31" s="45">
        <f t="shared" si="1"/>
        <v>0</v>
      </c>
      <c r="I31" s="46"/>
    </row>
    <row r="32" spans="1:9" x14ac:dyDescent="0.25">
      <c r="A32" s="42" t="s">
        <v>559</v>
      </c>
      <c r="B32" s="43" t="s">
        <v>47</v>
      </c>
      <c r="C32" s="44" t="s">
        <v>21</v>
      </c>
      <c r="D32" s="43">
        <v>3</v>
      </c>
      <c r="E32" s="45"/>
      <c r="F32" s="45">
        <f t="shared" si="0"/>
        <v>0</v>
      </c>
      <c r="G32" s="45">
        <v>23</v>
      </c>
      <c r="H32" s="45">
        <f t="shared" si="1"/>
        <v>0</v>
      </c>
      <c r="I32" s="46"/>
    </row>
    <row r="33" spans="1:9" ht="25.5" x14ac:dyDescent="0.25">
      <c r="A33" s="42" t="s">
        <v>560</v>
      </c>
      <c r="B33" s="43" t="s">
        <v>48</v>
      </c>
      <c r="C33" s="44" t="s">
        <v>27</v>
      </c>
      <c r="D33" s="43">
        <v>150</v>
      </c>
      <c r="E33" s="45"/>
      <c r="F33" s="45">
        <f t="shared" si="0"/>
        <v>0</v>
      </c>
      <c r="G33" s="45">
        <v>23</v>
      </c>
      <c r="H33" s="45">
        <f t="shared" si="1"/>
        <v>0</v>
      </c>
      <c r="I33" s="46"/>
    </row>
    <row r="34" spans="1:9" ht="25.5" x14ac:dyDescent="0.25">
      <c r="A34" s="42" t="s">
        <v>561</v>
      </c>
      <c r="B34" s="43" t="s">
        <v>49</v>
      </c>
      <c r="C34" s="44" t="s">
        <v>13</v>
      </c>
      <c r="D34" s="43">
        <v>150</v>
      </c>
      <c r="E34" s="45"/>
      <c r="F34" s="45">
        <f t="shared" si="0"/>
        <v>0</v>
      </c>
      <c r="G34" s="45">
        <v>23</v>
      </c>
      <c r="H34" s="45">
        <f t="shared" si="1"/>
        <v>0</v>
      </c>
      <c r="I34" s="46"/>
    </row>
    <row r="35" spans="1:9" x14ac:dyDescent="0.25">
      <c r="A35" s="42" t="s">
        <v>562</v>
      </c>
      <c r="B35" s="43" t="s">
        <v>50</v>
      </c>
      <c r="C35" s="44" t="s">
        <v>13</v>
      </c>
      <c r="D35" s="43">
        <v>150</v>
      </c>
      <c r="E35" s="45"/>
      <c r="F35" s="45">
        <f t="shared" si="0"/>
        <v>0</v>
      </c>
      <c r="G35" s="45">
        <v>23</v>
      </c>
      <c r="H35" s="45">
        <f t="shared" si="1"/>
        <v>0</v>
      </c>
      <c r="I35" s="46"/>
    </row>
    <row r="36" spans="1:9" ht="25.5" x14ac:dyDescent="0.25">
      <c r="A36" s="42" t="s">
        <v>563</v>
      </c>
      <c r="B36" s="43" t="s">
        <v>51</v>
      </c>
      <c r="C36" s="44" t="s">
        <v>21</v>
      </c>
      <c r="D36" s="43">
        <v>0.6</v>
      </c>
      <c r="E36" s="45"/>
      <c r="F36" s="45">
        <f t="shared" ref="F36:F64" si="2">E36*D36</f>
        <v>0</v>
      </c>
      <c r="G36" s="45">
        <v>23</v>
      </c>
      <c r="H36" s="45">
        <f t="shared" ref="H36:H64" si="3">F36*1.23</f>
        <v>0</v>
      </c>
      <c r="I36" s="46"/>
    </row>
    <row r="37" spans="1:9" ht="25.5" x14ac:dyDescent="0.25">
      <c r="A37" s="42" t="s">
        <v>564</v>
      </c>
      <c r="B37" s="43" t="s">
        <v>52</v>
      </c>
      <c r="C37" s="44" t="s">
        <v>16</v>
      </c>
      <c r="D37" s="43">
        <v>3</v>
      </c>
      <c r="E37" s="45"/>
      <c r="F37" s="45">
        <f t="shared" si="2"/>
        <v>0</v>
      </c>
      <c r="G37" s="45">
        <v>23</v>
      </c>
      <c r="H37" s="45">
        <f t="shared" si="3"/>
        <v>0</v>
      </c>
      <c r="I37" s="46"/>
    </row>
    <row r="38" spans="1:9" ht="25.5" x14ac:dyDescent="0.25">
      <c r="A38" s="42" t="s">
        <v>565</v>
      </c>
      <c r="B38" s="43" t="s">
        <v>53</v>
      </c>
      <c r="C38" s="44" t="s">
        <v>16</v>
      </c>
      <c r="D38" s="43">
        <v>3</v>
      </c>
      <c r="E38" s="45"/>
      <c r="F38" s="45">
        <f t="shared" si="2"/>
        <v>0</v>
      </c>
      <c r="G38" s="45">
        <v>23</v>
      </c>
      <c r="H38" s="45">
        <f t="shared" si="3"/>
        <v>0</v>
      </c>
      <c r="I38" s="46"/>
    </row>
    <row r="39" spans="1:9" ht="25.5" x14ac:dyDescent="0.25">
      <c r="A39" s="42" t="s">
        <v>566</v>
      </c>
      <c r="B39" s="43" t="s">
        <v>54</v>
      </c>
      <c r="C39" s="44" t="s">
        <v>16</v>
      </c>
      <c r="D39" s="43">
        <v>150</v>
      </c>
      <c r="E39" s="45"/>
      <c r="F39" s="45">
        <f t="shared" si="2"/>
        <v>0</v>
      </c>
      <c r="G39" s="45">
        <v>23</v>
      </c>
      <c r="H39" s="45">
        <f t="shared" si="3"/>
        <v>0</v>
      </c>
      <c r="I39" s="46"/>
    </row>
    <row r="40" spans="1:9" ht="25.5" x14ac:dyDescent="0.25">
      <c r="A40" s="42" t="s">
        <v>567</v>
      </c>
      <c r="B40" s="43" t="s">
        <v>56</v>
      </c>
      <c r="C40" s="44" t="s">
        <v>16</v>
      </c>
      <c r="D40" s="43">
        <v>6</v>
      </c>
      <c r="E40" s="45"/>
      <c r="F40" s="45">
        <f t="shared" si="2"/>
        <v>0</v>
      </c>
      <c r="G40" s="45">
        <v>23</v>
      </c>
      <c r="H40" s="45">
        <f t="shared" si="3"/>
        <v>0</v>
      </c>
      <c r="I40" s="46"/>
    </row>
    <row r="41" spans="1:9" ht="25.5" x14ac:dyDescent="0.25">
      <c r="A41" s="42" t="s">
        <v>568</v>
      </c>
      <c r="B41" s="43" t="s">
        <v>57</v>
      </c>
      <c r="C41" s="44" t="s">
        <v>16</v>
      </c>
      <c r="D41" s="43">
        <v>6</v>
      </c>
      <c r="E41" s="45"/>
      <c r="F41" s="45">
        <f t="shared" si="2"/>
        <v>0</v>
      </c>
      <c r="G41" s="45">
        <v>23</v>
      </c>
      <c r="H41" s="45">
        <f t="shared" si="3"/>
        <v>0</v>
      </c>
      <c r="I41" s="46"/>
    </row>
    <row r="42" spans="1:9" x14ac:dyDescent="0.25">
      <c r="A42" s="42" t="s">
        <v>569</v>
      </c>
      <c r="B42" s="43" t="s">
        <v>59</v>
      </c>
      <c r="C42" s="44" t="s">
        <v>16</v>
      </c>
      <c r="D42" s="43">
        <v>50</v>
      </c>
      <c r="E42" s="45"/>
      <c r="F42" s="45">
        <f t="shared" si="2"/>
        <v>0</v>
      </c>
      <c r="G42" s="45">
        <v>23</v>
      </c>
      <c r="H42" s="45">
        <f t="shared" si="3"/>
        <v>0</v>
      </c>
      <c r="I42" s="46"/>
    </row>
    <row r="43" spans="1:9" ht="25.5" x14ac:dyDescent="0.25">
      <c r="A43" s="42" t="s">
        <v>570</v>
      </c>
      <c r="B43" s="43" t="s">
        <v>60</v>
      </c>
      <c r="C43" s="44" t="s">
        <v>16</v>
      </c>
      <c r="D43" s="43">
        <v>6</v>
      </c>
      <c r="E43" s="45"/>
      <c r="F43" s="45">
        <f t="shared" si="2"/>
        <v>0</v>
      </c>
      <c r="G43" s="45">
        <v>23</v>
      </c>
      <c r="H43" s="45">
        <f t="shared" si="3"/>
        <v>0</v>
      </c>
      <c r="I43" s="46"/>
    </row>
    <row r="44" spans="1:9" ht="25.5" x14ac:dyDescent="0.25">
      <c r="A44" s="42" t="s">
        <v>571</v>
      </c>
      <c r="B44" s="43" t="s">
        <v>61</v>
      </c>
      <c r="C44" s="44" t="s">
        <v>16</v>
      </c>
      <c r="D44" s="43">
        <v>6</v>
      </c>
      <c r="E44" s="45"/>
      <c r="F44" s="45">
        <f t="shared" si="2"/>
        <v>0</v>
      </c>
      <c r="G44" s="45">
        <v>23</v>
      </c>
      <c r="H44" s="45">
        <f t="shared" si="3"/>
        <v>0</v>
      </c>
      <c r="I44" s="46"/>
    </row>
    <row r="45" spans="1:9" ht="25.5" x14ac:dyDescent="0.25">
      <c r="A45" s="42" t="s">
        <v>572</v>
      </c>
      <c r="B45" s="43" t="s">
        <v>63</v>
      </c>
      <c r="C45" s="44" t="s">
        <v>16</v>
      </c>
      <c r="D45" s="43">
        <v>6</v>
      </c>
      <c r="E45" s="45"/>
      <c r="F45" s="45">
        <f t="shared" si="2"/>
        <v>0</v>
      </c>
      <c r="G45" s="45">
        <v>23</v>
      </c>
      <c r="H45" s="45">
        <f t="shared" si="3"/>
        <v>0</v>
      </c>
      <c r="I45" s="46"/>
    </row>
    <row r="46" spans="1:9" x14ac:dyDescent="0.25">
      <c r="A46" s="42" t="s">
        <v>573</v>
      </c>
      <c r="B46" s="43" t="s">
        <v>64</v>
      </c>
      <c r="C46" s="44" t="s">
        <v>16</v>
      </c>
      <c r="D46" s="43">
        <v>6</v>
      </c>
      <c r="E46" s="45"/>
      <c r="F46" s="45">
        <f t="shared" si="2"/>
        <v>0</v>
      </c>
      <c r="G46" s="45">
        <v>23</v>
      </c>
      <c r="H46" s="45">
        <f t="shared" si="3"/>
        <v>0</v>
      </c>
      <c r="I46" s="46"/>
    </row>
    <row r="47" spans="1:9" x14ac:dyDescent="0.25">
      <c r="A47" s="42" t="s">
        <v>574</v>
      </c>
      <c r="B47" s="43" t="s">
        <v>65</v>
      </c>
      <c r="C47" s="44" t="s">
        <v>16</v>
      </c>
      <c r="D47" s="43">
        <v>6</v>
      </c>
      <c r="E47" s="45"/>
      <c r="F47" s="45">
        <f t="shared" si="2"/>
        <v>0</v>
      </c>
      <c r="G47" s="45">
        <v>23</v>
      </c>
      <c r="H47" s="45">
        <f t="shared" si="3"/>
        <v>0</v>
      </c>
      <c r="I47" s="46"/>
    </row>
    <row r="48" spans="1:9" ht="25.5" x14ac:dyDescent="0.25">
      <c r="A48" s="42" t="s">
        <v>575</v>
      </c>
      <c r="B48" s="43" t="s">
        <v>66</v>
      </c>
      <c r="C48" s="44" t="s">
        <v>21</v>
      </c>
      <c r="D48" s="43">
        <v>3</v>
      </c>
      <c r="E48" s="45"/>
      <c r="F48" s="45">
        <f t="shared" si="2"/>
        <v>0</v>
      </c>
      <c r="G48" s="45">
        <v>23</v>
      </c>
      <c r="H48" s="45">
        <f t="shared" si="3"/>
        <v>0</v>
      </c>
      <c r="I48" s="46"/>
    </row>
    <row r="49" spans="1:8" ht="25.5" x14ac:dyDescent="0.25">
      <c r="A49" s="42" t="s">
        <v>576</v>
      </c>
      <c r="B49" s="43" t="s">
        <v>67</v>
      </c>
      <c r="C49" s="44" t="s">
        <v>21</v>
      </c>
      <c r="D49" s="43">
        <v>3</v>
      </c>
      <c r="E49" s="45"/>
      <c r="F49" s="45">
        <f t="shared" si="2"/>
        <v>0</v>
      </c>
      <c r="G49" s="45">
        <v>23</v>
      </c>
      <c r="H49" s="45">
        <f t="shared" si="3"/>
        <v>0</v>
      </c>
    </row>
    <row r="50" spans="1:8" ht="25.5" x14ac:dyDescent="0.25">
      <c r="A50" s="42" t="s">
        <v>577</v>
      </c>
      <c r="B50" s="43" t="s">
        <v>68</v>
      </c>
      <c r="C50" s="44" t="s">
        <v>21</v>
      </c>
      <c r="D50" s="43">
        <v>3</v>
      </c>
      <c r="E50" s="45"/>
      <c r="F50" s="45">
        <f t="shared" si="2"/>
        <v>0</v>
      </c>
      <c r="G50" s="45">
        <v>23</v>
      </c>
      <c r="H50" s="45">
        <f t="shared" si="3"/>
        <v>0</v>
      </c>
    </row>
    <row r="51" spans="1:8" ht="25.5" x14ac:dyDescent="0.25">
      <c r="A51" s="42" t="s">
        <v>578</v>
      </c>
      <c r="B51" s="43" t="s">
        <v>69</v>
      </c>
      <c r="C51" s="44" t="s">
        <v>21</v>
      </c>
      <c r="D51" s="43">
        <v>3</v>
      </c>
      <c r="E51" s="45"/>
      <c r="F51" s="45">
        <f t="shared" si="2"/>
        <v>0</v>
      </c>
      <c r="G51" s="45">
        <v>23</v>
      </c>
      <c r="H51" s="45">
        <f t="shared" si="3"/>
        <v>0</v>
      </c>
    </row>
    <row r="52" spans="1:8" ht="25.5" x14ac:dyDescent="0.25">
      <c r="A52" s="42" t="s">
        <v>579</v>
      </c>
      <c r="B52" s="43" t="s">
        <v>70</v>
      </c>
      <c r="C52" s="44" t="s">
        <v>16</v>
      </c>
      <c r="D52" s="43">
        <v>30</v>
      </c>
      <c r="E52" s="45"/>
      <c r="F52" s="45">
        <f t="shared" si="2"/>
        <v>0</v>
      </c>
      <c r="G52" s="45">
        <v>23</v>
      </c>
      <c r="H52" s="45">
        <f t="shared" si="3"/>
        <v>0</v>
      </c>
    </row>
    <row r="53" spans="1:8" x14ac:dyDescent="0.25">
      <c r="A53" s="42" t="s">
        <v>580</v>
      </c>
      <c r="B53" s="43" t="s">
        <v>71</v>
      </c>
      <c r="C53" s="44" t="s">
        <v>16</v>
      </c>
      <c r="D53" s="43">
        <v>30</v>
      </c>
      <c r="E53" s="45"/>
      <c r="F53" s="45">
        <f t="shared" si="2"/>
        <v>0</v>
      </c>
      <c r="G53" s="45">
        <v>23</v>
      </c>
      <c r="H53" s="45">
        <f t="shared" si="3"/>
        <v>0</v>
      </c>
    </row>
    <row r="54" spans="1:8" ht="25.5" x14ac:dyDescent="0.25">
      <c r="A54" s="42" t="s">
        <v>581</v>
      </c>
      <c r="B54" s="43" t="s">
        <v>72</v>
      </c>
      <c r="C54" s="44" t="s">
        <v>16</v>
      </c>
      <c r="D54" s="43">
        <v>10</v>
      </c>
      <c r="E54" s="45"/>
      <c r="F54" s="45">
        <f t="shared" si="2"/>
        <v>0</v>
      </c>
      <c r="G54" s="45">
        <v>23</v>
      </c>
      <c r="H54" s="45">
        <f t="shared" si="3"/>
        <v>0</v>
      </c>
    </row>
    <row r="55" spans="1:8" x14ac:dyDescent="0.25">
      <c r="A55" s="42" t="s">
        <v>582</v>
      </c>
      <c r="B55" s="43" t="s">
        <v>73</v>
      </c>
      <c r="C55" s="44" t="s">
        <v>16</v>
      </c>
      <c r="D55" s="43">
        <v>3</v>
      </c>
      <c r="E55" s="45"/>
      <c r="F55" s="45">
        <f t="shared" si="2"/>
        <v>0</v>
      </c>
      <c r="G55" s="45">
        <v>23</v>
      </c>
      <c r="H55" s="45">
        <f t="shared" si="3"/>
        <v>0</v>
      </c>
    </row>
    <row r="56" spans="1:8" x14ac:dyDescent="0.25">
      <c r="A56" s="42" t="s">
        <v>583</v>
      </c>
      <c r="B56" s="43" t="s">
        <v>74</v>
      </c>
      <c r="C56" s="44" t="s">
        <v>16</v>
      </c>
      <c r="D56" s="43">
        <v>3</v>
      </c>
      <c r="E56" s="45"/>
      <c r="F56" s="45">
        <f t="shared" si="2"/>
        <v>0</v>
      </c>
      <c r="G56" s="45">
        <v>23</v>
      </c>
      <c r="H56" s="45">
        <f t="shared" si="3"/>
        <v>0</v>
      </c>
    </row>
    <row r="57" spans="1:8" x14ac:dyDescent="0.25">
      <c r="A57" s="42" t="s">
        <v>584</v>
      </c>
      <c r="B57" s="43" t="s">
        <v>75</v>
      </c>
      <c r="C57" s="44" t="s">
        <v>16</v>
      </c>
      <c r="D57" s="43">
        <v>3</v>
      </c>
      <c r="E57" s="45"/>
      <c r="F57" s="45">
        <f t="shared" si="2"/>
        <v>0</v>
      </c>
      <c r="G57" s="45">
        <v>23</v>
      </c>
      <c r="H57" s="45">
        <f t="shared" si="3"/>
        <v>0</v>
      </c>
    </row>
    <row r="58" spans="1:8" ht="25.5" x14ac:dyDescent="0.25">
      <c r="A58" s="42" t="s">
        <v>585</v>
      </c>
      <c r="B58" s="43" t="s">
        <v>76</v>
      </c>
      <c r="C58" s="44" t="s">
        <v>16</v>
      </c>
      <c r="D58" s="43">
        <v>3</v>
      </c>
      <c r="E58" s="45"/>
      <c r="F58" s="45">
        <f t="shared" si="2"/>
        <v>0</v>
      </c>
      <c r="G58" s="45">
        <v>23</v>
      </c>
      <c r="H58" s="45">
        <f t="shared" si="3"/>
        <v>0</v>
      </c>
    </row>
    <row r="59" spans="1:8" ht="25.5" x14ac:dyDescent="0.25">
      <c r="A59" s="42" t="s">
        <v>586</v>
      </c>
      <c r="B59" s="43" t="s">
        <v>77</v>
      </c>
      <c r="C59" s="44" t="s">
        <v>16</v>
      </c>
      <c r="D59" s="43">
        <v>3</v>
      </c>
      <c r="E59" s="45"/>
      <c r="F59" s="45">
        <f t="shared" si="2"/>
        <v>0</v>
      </c>
      <c r="G59" s="45">
        <v>23</v>
      </c>
      <c r="H59" s="45">
        <f t="shared" si="3"/>
        <v>0</v>
      </c>
    </row>
    <row r="60" spans="1:8" ht="25.5" x14ac:dyDescent="0.25">
      <c r="A60" s="42" t="s">
        <v>587</v>
      </c>
      <c r="B60" s="43" t="s">
        <v>78</v>
      </c>
      <c r="C60" s="44" t="s">
        <v>16</v>
      </c>
      <c r="D60" s="43">
        <v>3</v>
      </c>
      <c r="E60" s="45"/>
      <c r="F60" s="45">
        <f t="shared" si="2"/>
        <v>0</v>
      </c>
      <c r="G60" s="45">
        <v>23</v>
      </c>
      <c r="H60" s="45">
        <f t="shared" si="3"/>
        <v>0</v>
      </c>
    </row>
    <row r="61" spans="1:8" ht="25.5" x14ac:dyDescent="0.25">
      <c r="A61" s="42" t="s">
        <v>588</v>
      </c>
      <c r="B61" s="43" t="s">
        <v>79</v>
      </c>
      <c r="C61" s="44" t="s">
        <v>16</v>
      </c>
      <c r="D61" s="43">
        <v>3</v>
      </c>
      <c r="E61" s="45"/>
      <c r="F61" s="45">
        <f t="shared" si="2"/>
        <v>0</v>
      </c>
      <c r="G61" s="45">
        <v>23</v>
      </c>
      <c r="H61" s="45">
        <f t="shared" si="3"/>
        <v>0</v>
      </c>
    </row>
    <row r="62" spans="1:8" ht="25.5" x14ac:dyDescent="0.25">
      <c r="A62" s="42" t="s">
        <v>589</v>
      </c>
      <c r="B62" s="43" t="s">
        <v>80</v>
      </c>
      <c r="C62" s="44" t="s">
        <v>16</v>
      </c>
      <c r="D62" s="43">
        <v>3</v>
      </c>
      <c r="E62" s="45"/>
      <c r="F62" s="45">
        <f t="shared" si="2"/>
        <v>0</v>
      </c>
      <c r="G62" s="45">
        <v>23</v>
      </c>
      <c r="H62" s="45">
        <f t="shared" si="3"/>
        <v>0</v>
      </c>
    </row>
    <row r="63" spans="1:8" ht="25.5" x14ac:dyDescent="0.25">
      <c r="A63" s="42" t="s">
        <v>590</v>
      </c>
      <c r="B63" s="43" t="s">
        <v>81</v>
      </c>
      <c r="C63" s="44" t="s">
        <v>16</v>
      </c>
      <c r="D63" s="43">
        <v>3</v>
      </c>
      <c r="E63" s="45"/>
      <c r="F63" s="45">
        <f t="shared" si="2"/>
        <v>0</v>
      </c>
      <c r="G63" s="45">
        <v>23</v>
      </c>
      <c r="H63" s="45">
        <f t="shared" si="3"/>
        <v>0</v>
      </c>
    </row>
    <row r="64" spans="1:8" x14ac:dyDescent="0.25">
      <c r="A64" s="42" t="s">
        <v>591</v>
      </c>
      <c r="B64" s="43" t="s">
        <v>82</v>
      </c>
      <c r="C64" s="44" t="s">
        <v>16</v>
      </c>
      <c r="D64" s="43">
        <v>3</v>
      </c>
      <c r="E64" s="45"/>
      <c r="F64" s="45">
        <f t="shared" si="2"/>
        <v>0</v>
      </c>
      <c r="G64" s="45">
        <v>23</v>
      </c>
      <c r="H64" s="45">
        <f t="shared" si="3"/>
        <v>0</v>
      </c>
    </row>
    <row r="65" spans="1:8" x14ac:dyDescent="0.25">
      <c r="A65" s="42" t="s">
        <v>592</v>
      </c>
      <c r="B65" s="43" t="s">
        <v>83</v>
      </c>
      <c r="C65" s="44" t="s">
        <v>16</v>
      </c>
      <c r="D65" s="43">
        <v>3</v>
      </c>
      <c r="E65" s="45"/>
      <c r="F65" s="45">
        <f t="shared" ref="F65:F96" si="4">E65*D65</f>
        <v>0</v>
      </c>
      <c r="G65" s="45">
        <v>23</v>
      </c>
      <c r="H65" s="45">
        <f t="shared" ref="H65:H96" si="5">F65*1.23</f>
        <v>0</v>
      </c>
    </row>
    <row r="66" spans="1:8" ht="25.5" x14ac:dyDescent="0.25">
      <c r="A66" s="42" t="s">
        <v>593</v>
      </c>
      <c r="B66" s="43" t="s">
        <v>84</v>
      </c>
      <c r="C66" s="44" t="s">
        <v>13</v>
      </c>
      <c r="D66" s="43">
        <v>30</v>
      </c>
      <c r="E66" s="45"/>
      <c r="F66" s="45">
        <f t="shared" si="4"/>
        <v>0</v>
      </c>
      <c r="G66" s="45">
        <v>23</v>
      </c>
      <c r="H66" s="45">
        <f t="shared" si="5"/>
        <v>0</v>
      </c>
    </row>
    <row r="67" spans="1:8" ht="25.5" x14ac:dyDescent="0.25">
      <c r="A67" s="42" t="s">
        <v>594</v>
      </c>
      <c r="B67" s="43" t="s">
        <v>85</v>
      </c>
      <c r="C67" s="44" t="s">
        <v>13</v>
      </c>
      <c r="D67" s="43">
        <v>30</v>
      </c>
      <c r="E67" s="45"/>
      <c r="F67" s="45">
        <f t="shared" si="4"/>
        <v>0</v>
      </c>
      <c r="G67" s="45">
        <v>23</v>
      </c>
      <c r="H67" s="45">
        <f t="shared" si="5"/>
        <v>0</v>
      </c>
    </row>
    <row r="68" spans="1:8" ht="25.5" x14ac:dyDescent="0.25">
      <c r="A68" s="42" t="s">
        <v>595</v>
      </c>
      <c r="B68" s="43" t="s">
        <v>86</v>
      </c>
      <c r="C68" s="44" t="s">
        <v>13</v>
      </c>
      <c r="D68" s="43">
        <v>30</v>
      </c>
      <c r="E68" s="45"/>
      <c r="F68" s="45">
        <f t="shared" si="4"/>
        <v>0</v>
      </c>
      <c r="G68" s="45">
        <v>23</v>
      </c>
      <c r="H68" s="45">
        <f t="shared" si="5"/>
        <v>0</v>
      </c>
    </row>
    <row r="69" spans="1:8" ht="25.5" x14ac:dyDescent="0.25">
      <c r="A69" s="42" t="s">
        <v>596</v>
      </c>
      <c r="B69" s="43" t="s">
        <v>87</v>
      </c>
      <c r="C69" s="44" t="s">
        <v>13</v>
      </c>
      <c r="D69" s="43">
        <v>30</v>
      </c>
      <c r="E69" s="45"/>
      <c r="F69" s="45">
        <f t="shared" si="4"/>
        <v>0</v>
      </c>
      <c r="G69" s="45">
        <v>23</v>
      </c>
      <c r="H69" s="45">
        <f t="shared" si="5"/>
        <v>0</v>
      </c>
    </row>
    <row r="70" spans="1:8" ht="25.5" x14ac:dyDescent="0.25">
      <c r="A70" s="42" t="s">
        <v>597</v>
      </c>
      <c r="B70" s="43" t="s">
        <v>88</v>
      </c>
      <c r="C70" s="44" t="s">
        <v>13</v>
      </c>
      <c r="D70" s="43">
        <v>30</v>
      </c>
      <c r="E70" s="45"/>
      <c r="F70" s="45">
        <f t="shared" si="4"/>
        <v>0</v>
      </c>
      <c r="G70" s="45">
        <v>23</v>
      </c>
      <c r="H70" s="45">
        <f t="shared" si="5"/>
        <v>0</v>
      </c>
    </row>
    <row r="71" spans="1:8" ht="25.5" x14ac:dyDescent="0.25">
      <c r="A71" s="42" t="s">
        <v>598</v>
      </c>
      <c r="B71" s="43" t="s">
        <v>89</v>
      </c>
      <c r="C71" s="44" t="s">
        <v>16</v>
      </c>
      <c r="D71" s="43">
        <v>3</v>
      </c>
      <c r="E71" s="45"/>
      <c r="F71" s="45">
        <f t="shared" si="4"/>
        <v>0</v>
      </c>
      <c r="G71" s="45">
        <v>23</v>
      </c>
      <c r="H71" s="45">
        <f t="shared" si="5"/>
        <v>0</v>
      </c>
    </row>
    <row r="72" spans="1:8" ht="25.5" x14ac:dyDescent="0.25">
      <c r="A72" s="42" t="s">
        <v>599</v>
      </c>
      <c r="B72" s="43" t="s">
        <v>90</v>
      </c>
      <c r="C72" s="44" t="s">
        <v>91</v>
      </c>
      <c r="D72" s="43">
        <v>3</v>
      </c>
      <c r="E72" s="45"/>
      <c r="F72" s="45">
        <f t="shared" si="4"/>
        <v>0</v>
      </c>
      <c r="G72" s="45">
        <v>23</v>
      </c>
      <c r="H72" s="45">
        <f t="shared" si="5"/>
        <v>0</v>
      </c>
    </row>
    <row r="73" spans="1:8" ht="25.5" x14ac:dyDescent="0.25">
      <c r="A73" s="42" t="s">
        <v>600</v>
      </c>
      <c r="B73" s="43" t="s">
        <v>92</v>
      </c>
      <c r="C73" s="44" t="s">
        <v>16</v>
      </c>
      <c r="D73" s="43">
        <v>30</v>
      </c>
      <c r="E73" s="45"/>
      <c r="F73" s="45">
        <f t="shared" si="4"/>
        <v>0</v>
      </c>
      <c r="G73" s="45">
        <v>23</v>
      </c>
      <c r="H73" s="45">
        <f t="shared" si="5"/>
        <v>0</v>
      </c>
    </row>
    <row r="74" spans="1:8" ht="25.5" x14ac:dyDescent="0.25">
      <c r="A74" s="42" t="s">
        <v>601</v>
      </c>
      <c r="B74" s="43" t="s">
        <v>93</v>
      </c>
      <c r="C74" s="44" t="s">
        <v>16</v>
      </c>
      <c r="D74" s="43">
        <v>30</v>
      </c>
      <c r="E74" s="45"/>
      <c r="F74" s="45">
        <f t="shared" si="4"/>
        <v>0</v>
      </c>
      <c r="G74" s="45">
        <v>23</v>
      </c>
      <c r="H74" s="45">
        <f t="shared" si="5"/>
        <v>0</v>
      </c>
    </row>
    <row r="75" spans="1:8" ht="25.5" x14ac:dyDescent="0.25">
      <c r="A75" s="42" t="s">
        <v>419</v>
      </c>
      <c r="B75" s="43" t="s">
        <v>94</v>
      </c>
      <c r="C75" s="44" t="s">
        <v>16</v>
      </c>
      <c r="D75" s="43">
        <v>30</v>
      </c>
      <c r="E75" s="45"/>
      <c r="F75" s="45">
        <f t="shared" si="4"/>
        <v>0</v>
      </c>
      <c r="G75" s="45">
        <v>23</v>
      </c>
      <c r="H75" s="45">
        <f t="shared" si="5"/>
        <v>0</v>
      </c>
    </row>
    <row r="76" spans="1:8" x14ac:dyDescent="0.25">
      <c r="A76" s="42" t="s">
        <v>602</v>
      </c>
      <c r="B76" s="43" t="s">
        <v>95</v>
      </c>
      <c r="C76" s="44" t="s">
        <v>96</v>
      </c>
      <c r="D76" s="43">
        <v>3</v>
      </c>
      <c r="E76" s="45"/>
      <c r="F76" s="45">
        <f t="shared" si="4"/>
        <v>0</v>
      </c>
      <c r="G76" s="45">
        <v>23</v>
      </c>
      <c r="H76" s="45">
        <f t="shared" si="5"/>
        <v>0</v>
      </c>
    </row>
    <row r="77" spans="1:8" x14ac:dyDescent="0.25">
      <c r="A77" s="42" t="s">
        <v>603</v>
      </c>
      <c r="B77" s="43" t="s">
        <v>97</v>
      </c>
      <c r="C77" s="44" t="s">
        <v>96</v>
      </c>
      <c r="D77" s="43">
        <v>3</v>
      </c>
      <c r="E77" s="45"/>
      <c r="F77" s="45">
        <f t="shared" si="4"/>
        <v>0</v>
      </c>
      <c r="G77" s="45">
        <v>23</v>
      </c>
      <c r="H77" s="45">
        <f t="shared" si="5"/>
        <v>0</v>
      </c>
    </row>
    <row r="78" spans="1:8" ht="25.5" x14ac:dyDescent="0.25">
      <c r="A78" s="42" t="s">
        <v>604</v>
      </c>
      <c r="B78" s="43" t="s">
        <v>98</v>
      </c>
      <c r="C78" s="44" t="s">
        <v>16</v>
      </c>
      <c r="D78" s="43">
        <v>3</v>
      </c>
      <c r="E78" s="45"/>
      <c r="F78" s="45">
        <f t="shared" si="4"/>
        <v>0</v>
      </c>
      <c r="G78" s="45">
        <v>23</v>
      </c>
      <c r="H78" s="45">
        <f t="shared" si="5"/>
        <v>0</v>
      </c>
    </row>
    <row r="79" spans="1:8" ht="25.5" x14ac:dyDescent="0.25">
      <c r="A79" s="42" t="s">
        <v>605</v>
      </c>
      <c r="B79" s="43" t="s">
        <v>99</v>
      </c>
      <c r="C79" s="44" t="s">
        <v>16</v>
      </c>
      <c r="D79" s="43">
        <v>33</v>
      </c>
      <c r="E79" s="45"/>
      <c r="F79" s="45">
        <f t="shared" si="4"/>
        <v>0</v>
      </c>
      <c r="G79" s="45">
        <v>23</v>
      </c>
      <c r="H79" s="45">
        <f t="shared" si="5"/>
        <v>0</v>
      </c>
    </row>
    <row r="80" spans="1:8" x14ac:dyDescent="0.25">
      <c r="A80" s="42" t="s">
        <v>606</v>
      </c>
      <c r="B80" s="43" t="s">
        <v>100</v>
      </c>
      <c r="C80" s="44" t="s">
        <v>16</v>
      </c>
      <c r="D80" s="43">
        <v>3</v>
      </c>
      <c r="E80" s="45"/>
      <c r="F80" s="45">
        <f t="shared" si="4"/>
        <v>0</v>
      </c>
      <c r="G80" s="45">
        <v>23</v>
      </c>
      <c r="H80" s="45">
        <f t="shared" si="5"/>
        <v>0</v>
      </c>
    </row>
    <row r="81" spans="1:8" x14ac:dyDescent="0.25">
      <c r="A81" s="42" t="s">
        <v>607</v>
      </c>
      <c r="B81" s="43" t="s">
        <v>101</v>
      </c>
      <c r="C81" s="44" t="s">
        <v>16</v>
      </c>
      <c r="D81" s="43">
        <v>3</v>
      </c>
      <c r="E81" s="45"/>
      <c r="F81" s="45">
        <f t="shared" si="4"/>
        <v>0</v>
      </c>
      <c r="G81" s="45">
        <v>23</v>
      </c>
      <c r="H81" s="45">
        <f t="shared" si="5"/>
        <v>0</v>
      </c>
    </row>
    <row r="82" spans="1:8" x14ac:dyDescent="0.25">
      <c r="A82" s="42" t="s">
        <v>608</v>
      </c>
      <c r="B82" s="43" t="s">
        <v>102</v>
      </c>
      <c r="C82" s="44" t="s">
        <v>16</v>
      </c>
      <c r="D82" s="43">
        <v>3</v>
      </c>
      <c r="E82" s="45"/>
      <c r="F82" s="45">
        <f t="shared" si="4"/>
        <v>0</v>
      </c>
      <c r="G82" s="45">
        <v>23</v>
      </c>
      <c r="H82" s="45">
        <f t="shared" si="5"/>
        <v>0</v>
      </c>
    </row>
    <row r="83" spans="1:8" x14ac:dyDescent="0.25">
      <c r="A83" s="42" t="s">
        <v>609</v>
      </c>
      <c r="B83" s="43" t="s">
        <v>103</v>
      </c>
      <c r="C83" s="44" t="s">
        <v>16</v>
      </c>
      <c r="D83" s="43">
        <v>32</v>
      </c>
      <c r="E83" s="45"/>
      <c r="F83" s="45">
        <f t="shared" si="4"/>
        <v>0</v>
      </c>
      <c r="G83" s="45">
        <v>23</v>
      </c>
      <c r="H83" s="45">
        <f t="shared" si="5"/>
        <v>0</v>
      </c>
    </row>
    <row r="84" spans="1:8" x14ac:dyDescent="0.25">
      <c r="A84" s="42" t="s">
        <v>610</v>
      </c>
      <c r="B84" s="43" t="s">
        <v>104</v>
      </c>
      <c r="C84" s="44" t="s">
        <v>16</v>
      </c>
      <c r="D84" s="43">
        <v>3</v>
      </c>
      <c r="E84" s="45"/>
      <c r="F84" s="45">
        <f t="shared" si="4"/>
        <v>0</v>
      </c>
      <c r="G84" s="45">
        <v>23</v>
      </c>
      <c r="H84" s="45">
        <f t="shared" si="5"/>
        <v>0</v>
      </c>
    </row>
    <row r="85" spans="1:8" x14ac:dyDescent="0.25">
      <c r="A85" s="42" t="s">
        <v>611</v>
      </c>
      <c r="B85" s="43" t="s">
        <v>105</v>
      </c>
      <c r="C85" s="44" t="s">
        <v>16</v>
      </c>
      <c r="D85" s="43">
        <v>3</v>
      </c>
      <c r="E85" s="45"/>
      <c r="F85" s="45">
        <f t="shared" si="4"/>
        <v>0</v>
      </c>
      <c r="G85" s="45">
        <v>23</v>
      </c>
      <c r="H85" s="45">
        <f t="shared" si="5"/>
        <v>0</v>
      </c>
    </row>
    <row r="86" spans="1:8" ht="25.5" x14ac:dyDescent="0.25">
      <c r="A86" s="42" t="s">
        <v>612</v>
      </c>
      <c r="B86" s="43" t="s">
        <v>106</v>
      </c>
      <c r="C86" s="44" t="s">
        <v>16</v>
      </c>
      <c r="D86" s="43">
        <v>3</v>
      </c>
      <c r="E86" s="45"/>
      <c r="F86" s="45">
        <f t="shared" si="4"/>
        <v>0</v>
      </c>
      <c r="G86" s="45">
        <v>23</v>
      </c>
      <c r="H86" s="45">
        <f t="shared" si="5"/>
        <v>0</v>
      </c>
    </row>
    <row r="87" spans="1:8" x14ac:dyDescent="0.25">
      <c r="A87" s="42" t="s">
        <v>613</v>
      </c>
      <c r="B87" s="43" t="s">
        <v>107</v>
      </c>
      <c r="C87" s="44" t="s">
        <v>16</v>
      </c>
      <c r="D87" s="43">
        <v>3</v>
      </c>
      <c r="E87" s="45"/>
      <c r="F87" s="45">
        <f t="shared" si="4"/>
        <v>0</v>
      </c>
      <c r="G87" s="45">
        <v>23</v>
      </c>
      <c r="H87" s="45">
        <f t="shared" si="5"/>
        <v>0</v>
      </c>
    </row>
    <row r="88" spans="1:8" x14ac:dyDescent="0.25">
      <c r="A88" s="42" t="s">
        <v>614</v>
      </c>
      <c r="B88" s="43" t="s">
        <v>108</v>
      </c>
      <c r="C88" s="44" t="s">
        <v>16</v>
      </c>
      <c r="D88" s="43">
        <v>23</v>
      </c>
      <c r="E88" s="45"/>
      <c r="F88" s="45">
        <f t="shared" si="4"/>
        <v>0</v>
      </c>
      <c r="G88" s="45">
        <v>23</v>
      </c>
      <c r="H88" s="45">
        <f t="shared" si="5"/>
        <v>0</v>
      </c>
    </row>
    <row r="89" spans="1:8" ht="25.5" x14ac:dyDescent="0.25">
      <c r="A89" s="42" t="s">
        <v>615</v>
      </c>
      <c r="B89" s="43" t="s">
        <v>109</v>
      </c>
      <c r="C89" s="44" t="s">
        <v>16</v>
      </c>
      <c r="D89" s="43">
        <v>6</v>
      </c>
      <c r="E89" s="45"/>
      <c r="F89" s="45">
        <f t="shared" si="4"/>
        <v>0</v>
      </c>
      <c r="G89" s="45">
        <v>23</v>
      </c>
      <c r="H89" s="45">
        <f t="shared" si="5"/>
        <v>0</v>
      </c>
    </row>
    <row r="90" spans="1:8" ht="25.5" x14ac:dyDescent="0.25">
      <c r="A90" s="42" t="s">
        <v>616</v>
      </c>
      <c r="B90" s="43" t="s">
        <v>110</v>
      </c>
      <c r="C90" s="44" t="s">
        <v>16</v>
      </c>
      <c r="D90" s="43">
        <v>18</v>
      </c>
      <c r="E90" s="45"/>
      <c r="F90" s="45">
        <f t="shared" si="4"/>
        <v>0</v>
      </c>
      <c r="G90" s="45">
        <v>23</v>
      </c>
      <c r="H90" s="45">
        <f t="shared" si="5"/>
        <v>0</v>
      </c>
    </row>
    <row r="91" spans="1:8" ht="25.5" x14ac:dyDescent="0.25">
      <c r="A91" s="42" t="s">
        <v>617</v>
      </c>
      <c r="B91" s="43" t="s">
        <v>111</v>
      </c>
      <c r="C91" s="44" t="s">
        <v>16</v>
      </c>
      <c r="D91" s="43">
        <v>15</v>
      </c>
      <c r="E91" s="45"/>
      <c r="F91" s="45">
        <f t="shared" si="4"/>
        <v>0</v>
      </c>
      <c r="G91" s="45">
        <v>23</v>
      </c>
      <c r="H91" s="45">
        <f t="shared" si="5"/>
        <v>0</v>
      </c>
    </row>
    <row r="92" spans="1:8" ht="25.5" x14ac:dyDescent="0.25">
      <c r="A92" s="42" t="s">
        <v>618</v>
      </c>
      <c r="B92" s="43" t="s">
        <v>112</v>
      </c>
      <c r="C92" s="44" t="s">
        <v>16</v>
      </c>
      <c r="D92" s="43">
        <v>3</v>
      </c>
      <c r="E92" s="45"/>
      <c r="F92" s="45">
        <f t="shared" si="4"/>
        <v>0</v>
      </c>
      <c r="G92" s="45">
        <v>23</v>
      </c>
      <c r="H92" s="45">
        <f t="shared" si="5"/>
        <v>0</v>
      </c>
    </row>
    <row r="93" spans="1:8" ht="25.5" x14ac:dyDescent="0.25">
      <c r="A93" s="42" t="s">
        <v>619</v>
      </c>
      <c r="B93" s="43" t="s">
        <v>113</v>
      </c>
      <c r="C93" s="44" t="s">
        <v>16</v>
      </c>
      <c r="D93" s="43">
        <v>3</v>
      </c>
      <c r="E93" s="45"/>
      <c r="F93" s="45">
        <f t="shared" si="4"/>
        <v>0</v>
      </c>
      <c r="G93" s="45">
        <v>23</v>
      </c>
      <c r="H93" s="45">
        <f t="shared" si="5"/>
        <v>0</v>
      </c>
    </row>
    <row r="94" spans="1:8" ht="25.5" x14ac:dyDescent="0.25">
      <c r="A94" s="42" t="s">
        <v>620</v>
      </c>
      <c r="B94" s="43" t="s">
        <v>114</v>
      </c>
      <c r="C94" s="44" t="s">
        <v>16</v>
      </c>
      <c r="D94" s="43">
        <v>3</v>
      </c>
      <c r="E94" s="45"/>
      <c r="F94" s="45">
        <f t="shared" si="4"/>
        <v>0</v>
      </c>
      <c r="G94" s="45">
        <v>23</v>
      </c>
      <c r="H94" s="45">
        <f t="shared" si="5"/>
        <v>0</v>
      </c>
    </row>
    <row r="95" spans="1:8" x14ac:dyDescent="0.25">
      <c r="A95" s="42" t="s">
        <v>621</v>
      </c>
      <c r="B95" s="43" t="s">
        <v>115</v>
      </c>
      <c r="C95" s="44" t="s">
        <v>16</v>
      </c>
      <c r="D95" s="43">
        <v>3</v>
      </c>
      <c r="E95" s="45"/>
      <c r="F95" s="45">
        <f t="shared" si="4"/>
        <v>0</v>
      </c>
      <c r="G95" s="45">
        <v>23</v>
      </c>
      <c r="H95" s="45">
        <f t="shared" si="5"/>
        <v>0</v>
      </c>
    </row>
    <row r="96" spans="1:8" ht="25.5" x14ac:dyDescent="0.25">
      <c r="A96" s="42" t="s">
        <v>622</v>
      </c>
      <c r="B96" s="43" t="s">
        <v>116</v>
      </c>
      <c r="C96" s="44" t="s">
        <v>16</v>
      </c>
      <c r="D96" s="43">
        <v>3</v>
      </c>
      <c r="E96" s="45"/>
      <c r="F96" s="45">
        <f t="shared" si="4"/>
        <v>0</v>
      </c>
      <c r="G96" s="45">
        <v>23</v>
      </c>
      <c r="H96" s="45">
        <f t="shared" si="5"/>
        <v>0</v>
      </c>
    </row>
    <row r="97" spans="1:8" ht="25.5" x14ac:dyDescent="0.25">
      <c r="A97" s="42" t="s">
        <v>623</v>
      </c>
      <c r="B97" s="43" t="s">
        <v>117</v>
      </c>
      <c r="C97" s="44" t="s">
        <v>16</v>
      </c>
      <c r="D97" s="43">
        <v>3</v>
      </c>
      <c r="E97" s="45"/>
      <c r="F97" s="45">
        <f t="shared" ref="F97:F127" si="6">E97*D97</f>
        <v>0</v>
      </c>
      <c r="G97" s="45">
        <v>23</v>
      </c>
      <c r="H97" s="45">
        <f t="shared" ref="H97:H127" si="7">F97*1.23</f>
        <v>0</v>
      </c>
    </row>
    <row r="98" spans="1:8" ht="25.5" x14ac:dyDescent="0.25">
      <c r="A98" s="42" t="s">
        <v>624</v>
      </c>
      <c r="B98" s="43" t="s">
        <v>118</v>
      </c>
      <c r="C98" s="44" t="s">
        <v>16</v>
      </c>
      <c r="D98" s="43">
        <v>3</v>
      </c>
      <c r="E98" s="45"/>
      <c r="F98" s="45">
        <f t="shared" si="6"/>
        <v>0</v>
      </c>
      <c r="G98" s="45">
        <v>23</v>
      </c>
      <c r="H98" s="45">
        <f t="shared" si="7"/>
        <v>0</v>
      </c>
    </row>
    <row r="99" spans="1:8" ht="25.5" x14ac:dyDescent="0.25">
      <c r="A99" s="42" t="s">
        <v>625</v>
      </c>
      <c r="B99" s="43" t="s">
        <v>119</v>
      </c>
      <c r="C99" s="44" t="s">
        <v>16</v>
      </c>
      <c r="D99" s="43">
        <v>3</v>
      </c>
      <c r="E99" s="45"/>
      <c r="F99" s="45">
        <f t="shared" si="6"/>
        <v>0</v>
      </c>
      <c r="G99" s="45">
        <v>23</v>
      </c>
      <c r="H99" s="45">
        <f t="shared" si="7"/>
        <v>0</v>
      </c>
    </row>
    <row r="100" spans="1:8" ht="25.5" x14ac:dyDescent="0.25">
      <c r="A100" s="42" t="s">
        <v>626</v>
      </c>
      <c r="B100" s="43" t="s">
        <v>120</v>
      </c>
      <c r="C100" s="44" t="s">
        <v>16</v>
      </c>
      <c r="D100" s="43">
        <v>3</v>
      </c>
      <c r="E100" s="45"/>
      <c r="F100" s="45">
        <f t="shared" si="6"/>
        <v>0</v>
      </c>
      <c r="G100" s="45">
        <v>23</v>
      </c>
      <c r="H100" s="45">
        <f t="shared" si="7"/>
        <v>0</v>
      </c>
    </row>
    <row r="101" spans="1:8" x14ac:dyDescent="0.25">
      <c r="A101" s="42" t="s">
        <v>627</v>
      </c>
      <c r="B101" s="43" t="s">
        <v>121</v>
      </c>
      <c r="C101" s="44" t="s">
        <v>16</v>
      </c>
      <c r="D101" s="43">
        <v>3</v>
      </c>
      <c r="E101" s="45"/>
      <c r="F101" s="45">
        <f t="shared" si="6"/>
        <v>0</v>
      </c>
      <c r="G101" s="45">
        <v>23</v>
      </c>
      <c r="H101" s="45">
        <f t="shared" si="7"/>
        <v>0</v>
      </c>
    </row>
    <row r="102" spans="1:8" ht="25.5" x14ac:dyDescent="0.25">
      <c r="A102" s="42" t="s">
        <v>628</v>
      </c>
      <c r="B102" s="43" t="s">
        <v>122</v>
      </c>
      <c r="C102" s="44" t="s">
        <v>16</v>
      </c>
      <c r="D102" s="43">
        <v>13</v>
      </c>
      <c r="E102" s="45"/>
      <c r="F102" s="45">
        <f t="shared" si="6"/>
        <v>0</v>
      </c>
      <c r="G102" s="45">
        <v>23</v>
      </c>
      <c r="H102" s="45">
        <f t="shared" si="7"/>
        <v>0</v>
      </c>
    </row>
    <row r="103" spans="1:8" ht="25.5" x14ac:dyDescent="0.25">
      <c r="A103" s="42" t="s">
        <v>629</v>
      </c>
      <c r="B103" s="43" t="s">
        <v>123</v>
      </c>
      <c r="C103" s="44" t="s">
        <v>16</v>
      </c>
      <c r="D103" s="43">
        <v>3</v>
      </c>
      <c r="E103" s="45"/>
      <c r="F103" s="45">
        <f t="shared" si="6"/>
        <v>0</v>
      </c>
      <c r="G103" s="45">
        <v>23</v>
      </c>
      <c r="H103" s="45">
        <f t="shared" si="7"/>
        <v>0</v>
      </c>
    </row>
    <row r="104" spans="1:8" x14ac:dyDescent="0.25">
      <c r="A104" s="42" t="s">
        <v>630</v>
      </c>
      <c r="B104" s="43" t="s">
        <v>124</v>
      </c>
      <c r="C104" s="44" t="s">
        <v>13</v>
      </c>
      <c r="D104" s="43">
        <v>3</v>
      </c>
      <c r="E104" s="45"/>
      <c r="F104" s="45">
        <f t="shared" si="6"/>
        <v>0</v>
      </c>
      <c r="G104" s="45">
        <v>23</v>
      </c>
      <c r="H104" s="45">
        <f t="shared" si="7"/>
        <v>0</v>
      </c>
    </row>
    <row r="105" spans="1:8" ht="25.5" x14ac:dyDescent="0.25">
      <c r="A105" s="42" t="s">
        <v>631</v>
      </c>
      <c r="B105" s="43" t="s">
        <v>125</v>
      </c>
      <c r="C105" s="44" t="s">
        <v>16</v>
      </c>
      <c r="D105" s="43">
        <v>3</v>
      </c>
      <c r="E105" s="45"/>
      <c r="F105" s="45">
        <f t="shared" si="6"/>
        <v>0</v>
      </c>
      <c r="G105" s="45">
        <v>23</v>
      </c>
      <c r="H105" s="45">
        <f t="shared" si="7"/>
        <v>0</v>
      </c>
    </row>
    <row r="106" spans="1:8" ht="25.5" x14ac:dyDescent="0.25">
      <c r="A106" s="42" t="s">
        <v>632</v>
      </c>
      <c r="B106" s="43" t="s">
        <v>126</v>
      </c>
      <c r="C106" s="44" t="s">
        <v>16</v>
      </c>
      <c r="D106" s="43">
        <v>3</v>
      </c>
      <c r="E106" s="45"/>
      <c r="F106" s="45">
        <f t="shared" si="6"/>
        <v>0</v>
      </c>
      <c r="G106" s="45">
        <v>23</v>
      </c>
      <c r="H106" s="45">
        <f t="shared" si="7"/>
        <v>0</v>
      </c>
    </row>
    <row r="107" spans="1:8" ht="25.5" x14ac:dyDescent="0.25">
      <c r="A107" s="42" t="s">
        <v>633</v>
      </c>
      <c r="B107" s="43" t="s">
        <v>127</v>
      </c>
      <c r="C107" s="44" t="s">
        <v>27</v>
      </c>
      <c r="D107" s="43">
        <v>3</v>
      </c>
      <c r="E107" s="45"/>
      <c r="F107" s="45">
        <f t="shared" si="6"/>
        <v>0</v>
      </c>
      <c r="G107" s="45">
        <v>23</v>
      </c>
      <c r="H107" s="45">
        <f t="shared" si="7"/>
        <v>0</v>
      </c>
    </row>
    <row r="108" spans="1:8" ht="25.5" x14ac:dyDescent="0.25">
      <c r="A108" s="42" t="s">
        <v>634</v>
      </c>
      <c r="B108" s="43" t="s">
        <v>128</v>
      </c>
      <c r="C108" s="44" t="s">
        <v>16</v>
      </c>
      <c r="D108" s="43">
        <v>3</v>
      </c>
      <c r="E108" s="45"/>
      <c r="F108" s="45">
        <f t="shared" si="6"/>
        <v>0</v>
      </c>
      <c r="G108" s="45">
        <v>23</v>
      </c>
      <c r="H108" s="45">
        <f t="shared" si="7"/>
        <v>0</v>
      </c>
    </row>
    <row r="109" spans="1:8" ht="25.5" x14ac:dyDescent="0.25">
      <c r="A109" s="42" t="s">
        <v>635</v>
      </c>
      <c r="B109" s="43" t="s">
        <v>129</v>
      </c>
      <c r="C109" s="44" t="s">
        <v>16</v>
      </c>
      <c r="D109" s="43">
        <v>3</v>
      </c>
      <c r="E109" s="45"/>
      <c r="F109" s="45">
        <f t="shared" si="6"/>
        <v>0</v>
      </c>
      <c r="G109" s="45">
        <v>23</v>
      </c>
      <c r="H109" s="45">
        <f t="shared" si="7"/>
        <v>0</v>
      </c>
    </row>
    <row r="110" spans="1:8" ht="25.5" x14ac:dyDescent="0.25">
      <c r="A110" s="42" t="s">
        <v>636</v>
      </c>
      <c r="B110" s="43" t="s">
        <v>130</v>
      </c>
      <c r="C110" s="44" t="s">
        <v>16</v>
      </c>
      <c r="D110" s="43">
        <v>3</v>
      </c>
      <c r="E110" s="45"/>
      <c r="F110" s="45">
        <f t="shared" si="6"/>
        <v>0</v>
      </c>
      <c r="G110" s="45">
        <v>23</v>
      </c>
      <c r="H110" s="45">
        <f t="shared" si="7"/>
        <v>0</v>
      </c>
    </row>
    <row r="111" spans="1:8" ht="25.5" x14ac:dyDescent="0.25">
      <c r="A111" s="42" t="s">
        <v>637</v>
      </c>
      <c r="B111" s="43" t="s">
        <v>131</v>
      </c>
      <c r="C111" s="44" t="s">
        <v>16</v>
      </c>
      <c r="D111" s="43">
        <v>3</v>
      </c>
      <c r="E111" s="45"/>
      <c r="F111" s="45">
        <f t="shared" si="6"/>
        <v>0</v>
      </c>
      <c r="G111" s="45">
        <v>23</v>
      </c>
      <c r="H111" s="45">
        <f t="shared" si="7"/>
        <v>0</v>
      </c>
    </row>
    <row r="112" spans="1:8" ht="25.5" x14ac:dyDescent="0.25">
      <c r="A112" s="42" t="s">
        <v>638</v>
      </c>
      <c r="B112" s="43" t="s">
        <v>132</v>
      </c>
      <c r="C112" s="44" t="s">
        <v>16</v>
      </c>
      <c r="D112" s="43">
        <v>3</v>
      </c>
      <c r="E112" s="45"/>
      <c r="F112" s="45">
        <f t="shared" si="6"/>
        <v>0</v>
      </c>
      <c r="G112" s="45">
        <v>23</v>
      </c>
      <c r="H112" s="45">
        <f t="shared" si="7"/>
        <v>0</v>
      </c>
    </row>
    <row r="113" spans="1:8" ht="25.5" x14ac:dyDescent="0.25">
      <c r="A113" s="42" t="s">
        <v>639</v>
      </c>
      <c r="B113" s="43" t="s">
        <v>133</v>
      </c>
      <c r="C113" s="44" t="s">
        <v>16</v>
      </c>
      <c r="D113" s="43">
        <v>3</v>
      </c>
      <c r="E113" s="45"/>
      <c r="F113" s="45">
        <f t="shared" si="6"/>
        <v>0</v>
      </c>
      <c r="G113" s="45">
        <v>23</v>
      </c>
      <c r="H113" s="45">
        <f t="shared" si="7"/>
        <v>0</v>
      </c>
    </row>
    <row r="114" spans="1:8" ht="25.5" x14ac:dyDescent="0.25">
      <c r="A114" s="42" t="s">
        <v>640</v>
      </c>
      <c r="B114" s="43" t="s">
        <v>134</v>
      </c>
      <c r="C114" s="44" t="s">
        <v>16</v>
      </c>
      <c r="D114" s="43">
        <v>3</v>
      </c>
      <c r="E114" s="45"/>
      <c r="F114" s="45">
        <f t="shared" si="6"/>
        <v>0</v>
      </c>
      <c r="G114" s="45">
        <v>23</v>
      </c>
      <c r="H114" s="45">
        <f t="shared" si="7"/>
        <v>0</v>
      </c>
    </row>
    <row r="115" spans="1:8" ht="25.5" x14ac:dyDescent="0.25">
      <c r="A115" s="42" t="s">
        <v>641</v>
      </c>
      <c r="B115" s="43" t="s">
        <v>135</v>
      </c>
      <c r="C115" s="44" t="s">
        <v>16</v>
      </c>
      <c r="D115" s="43">
        <v>300</v>
      </c>
      <c r="E115" s="45"/>
      <c r="F115" s="45">
        <f t="shared" si="6"/>
        <v>0</v>
      </c>
      <c r="G115" s="45">
        <v>23</v>
      </c>
      <c r="H115" s="45">
        <f t="shared" si="7"/>
        <v>0</v>
      </c>
    </row>
    <row r="116" spans="1:8" ht="25.5" x14ac:dyDescent="0.25">
      <c r="A116" s="42" t="s">
        <v>642</v>
      </c>
      <c r="B116" s="43" t="s">
        <v>136</v>
      </c>
      <c r="C116" s="44" t="s">
        <v>16</v>
      </c>
      <c r="D116" s="43">
        <v>300</v>
      </c>
      <c r="E116" s="45"/>
      <c r="F116" s="45">
        <f t="shared" si="6"/>
        <v>0</v>
      </c>
      <c r="G116" s="45">
        <v>23</v>
      </c>
      <c r="H116" s="45">
        <f t="shared" si="7"/>
        <v>0</v>
      </c>
    </row>
    <row r="117" spans="1:8" ht="25.5" x14ac:dyDescent="0.25">
      <c r="A117" s="42" t="s">
        <v>643</v>
      </c>
      <c r="B117" s="43" t="s">
        <v>137</v>
      </c>
      <c r="C117" s="44" t="s">
        <v>16</v>
      </c>
      <c r="D117" s="43">
        <v>300</v>
      </c>
      <c r="E117" s="45"/>
      <c r="F117" s="45">
        <f t="shared" si="6"/>
        <v>0</v>
      </c>
      <c r="G117" s="45">
        <v>23</v>
      </c>
      <c r="H117" s="45">
        <f t="shared" si="7"/>
        <v>0</v>
      </c>
    </row>
    <row r="118" spans="1:8" ht="25.5" x14ac:dyDescent="0.25">
      <c r="A118" s="42" t="s">
        <v>644</v>
      </c>
      <c r="B118" s="43" t="s">
        <v>138</v>
      </c>
      <c r="C118" s="44" t="s">
        <v>16</v>
      </c>
      <c r="D118" s="43">
        <v>300</v>
      </c>
      <c r="E118" s="45"/>
      <c r="F118" s="45">
        <f t="shared" si="6"/>
        <v>0</v>
      </c>
      <c r="G118" s="45">
        <v>23</v>
      </c>
      <c r="H118" s="45">
        <f t="shared" si="7"/>
        <v>0</v>
      </c>
    </row>
    <row r="119" spans="1:8" ht="25.5" x14ac:dyDescent="0.25">
      <c r="A119" s="42" t="s">
        <v>645</v>
      </c>
      <c r="B119" s="43" t="s">
        <v>139</v>
      </c>
      <c r="C119" s="44" t="s">
        <v>16</v>
      </c>
      <c r="D119" s="43">
        <v>3</v>
      </c>
      <c r="E119" s="45"/>
      <c r="F119" s="45">
        <f t="shared" si="6"/>
        <v>0</v>
      </c>
      <c r="G119" s="45">
        <v>23</v>
      </c>
      <c r="H119" s="45">
        <f t="shared" si="7"/>
        <v>0</v>
      </c>
    </row>
    <row r="120" spans="1:8" ht="25.5" x14ac:dyDescent="0.25">
      <c r="A120" s="42" t="s">
        <v>646</v>
      </c>
      <c r="B120" s="43" t="s">
        <v>140</v>
      </c>
      <c r="C120" s="44" t="s">
        <v>141</v>
      </c>
      <c r="D120" s="43">
        <v>3</v>
      </c>
      <c r="E120" s="45"/>
      <c r="F120" s="45">
        <f t="shared" si="6"/>
        <v>0</v>
      </c>
      <c r="G120" s="45">
        <v>23</v>
      </c>
      <c r="H120" s="45">
        <f t="shared" si="7"/>
        <v>0</v>
      </c>
    </row>
    <row r="121" spans="1:8" ht="25.5" x14ac:dyDescent="0.25">
      <c r="A121" s="42" t="s">
        <v>647</v>
      </c>
      <c r="B121" s="43" t="s">
        <v>143</v>
      </c>
      <c r="C121" s="44" t="s">
        <v>27</v>
      </c>
      <c r="D121" s="43">
        <v>3</v>
      </c>
      <c r="E121" s="45"/>
      <c r="F121" s="45">
        <f t="shared" si="6"/>
        <v>0</v>
      </c>
      <c r="G121" s="45">
        <v>23</v>
      </c>
      <c r="H121" s="45">
        <f t="shared" si="7"/>
        <v>0</v>
      </c>
    </row>
    <row r="122" spans="1:8" ht="25.5" x14ac:dyDescent="0.25">
      <c r="A122" s="42" t="s">
        <v>648</v>
      </c>
      <c r="B122" s="43" t="s">
        <v>144</v>
      </c>
      <c r="C122" s="44" t="s">
        <v>16</v>
      </c>
      <c r="D122" s="43">
        <v>10</v>
      </c>
      <c r="E122" s="45"/>
      <c r="F122" s="45">
        <f t="shared" si="6"/>
        <v>0</v>
      </c>
      <c r="G122" s="45">
        <v>23</v>
      </c>
      <c r="H122" s="45">
        <f t="shared" si="7"/>
        <v>0</v>
      </c>
    </row>
    <row r="123" spans="1:8" ht="25.5" x14ac:dyDescent="0.25">
      <c r="A123" s="42" t="s">
        <v>649</v>
      </c>
      <c r="B123" s="43" t="s">
        <v>145</v>
      </c>
      <c r="C123" s="44" t="s">
        <v>16</v>
      </c>
      <c r="D123" s="43">
        <v>10</v>
      </c>
      <c r="E123" s="45"/>
      <c r="F123" s="45">
        <f t="shared" si="6"/>
        <v>0</v>
      </c>
      <c r="G123" s="45">
        <v>23</v>
      </c>
      <c r="H123" s="45">
        <f t="shared" si="7"/>
        <v>0</v>
      </c>
    </row>
    <row r="124" spans="1:8" ht="25.5" x14ac:dyDescent="0.25">
      <c r="A124" s="42" t="s">
        <v>650</v>
      </c>
      <c r="B124" s="43" t="s">
        <v>146</v>
      </c>
      <c r="C124" s="44" t="s">
        <v>16</v>
      </c>
      <c r="D124" s="43">
        <v>10</v>
      </c>
      <c r="E124" s="45"/>
      <c r="F124" s="45">
        <f t="shared" si="6"/>
        <v>0</v>
      </c>
      <c r="G124" s="45">
        <v>23</v>
      </c>
      <c r="H124" s="45">
        <f t="shared" si="7"/>
        <v>0</v>
      </c>
    </row>
    <row r="125" spans="1:8" ht="25.5" x14ac:dyDescent="0.25">
      <c r="A125" s="42" t="s">
        <v>651</v>
      </c>
      <c r="B125" s="43" t="s">
        <v>147</v>
      </c>
      <c r="C125" s="44" t="s">
        <v>16</v>
      </c>
      <c r="D125" s="43">
        <v>10</v>
      </c>
      <c r="E125" s="45"/>
      <c r="F125" s="45">
        <f t="shared" si="6"/>
        <v>0</v>
      </c>
      <c r="G125" s="45">
        <v>23</v>
      </c>
      <c r="H125" s="45">
        <f t="shared" si="7"/>
        <v>0</v>
      </c>
    </row>
    <row r="126" spans="1:8" ht="25.5" x14ac:dyDescent="0.25">
      <c r="A126" s="42" t="s">
        <v>652</v>
      </c>
      <c r="B126" s="43" t="s">
        <v>148</v>
      </c>
      <c r="C126" s="44" t="s">
        <v>16</v>
      </c>
      <c r="D126" s="43">
        <v>10</v>
      </c>
      <c r="E126" s="45"/>
      <c r="F126" s="45">
        <f t="shared" si="6"/>
        <v>0</v>
      </c>
      <c r="G126" s="45">
        <v>23</v>
      </c>
      <c r="H126" s="45">
        <f t="shared" si="7"/>
        <v>0</v>
      </c>
    </row>
    <row r="127" spans="1:8" ht="25.5" x14ac:dyDescent="0.25">
      <c r="A127" s="42" t="s">
        <v>653</v>
      </c>
      <c r="B127" s="43" t="s">
        <v>149</v>
      </c>
      <c r="C127" s="44" t="s">
        <v>16</v>
      </c>
      <c r="D127" s="43">
        <v>10</v>
      </c>
      <c r="E127" s="45"/>
      <c r="F127" s="45">
        <f t="shared" si="6"/>
        <v>0</v>
      </c>
      <c r="G127" s="45">
        <v>23</v>
      </c>
      <c r="H127" s="45">
        <f t="shared" si="7"/>
        <v>0</v>
      </c>
    </row>
    <row r="128" spans="1:8" ht="25.5" x14ac:dyDescent="0.25">
      <c r="A128" s="42" t="s">
        <v>654</v>
      </c>
      <c r="B128" s="43" t="s">
        <v>150</v>
      </c>
      <c r="C128" s="44" t="s">
        <v>13</v>
      </c>
      <c r="D128" s="43">
        <v>10</v>
      </c>
      <c r="E128" s="45"/>
      <c r="F128" s="45">
        <f t="shared" ref="F128:F158" si="8">E128*D128</f>
        <v>0</v>
      </c>
      <c r="G128" s="45">
        <v>23</v>
      </c>
      <c r="H128" s="45">
        <f t="shared" ref="H128:H158" si="9">F128*1.23</f>
        <v>0</v>
      </c>
    </row>
    <row r="129" spans="1:8" ht="25.5" x14ac:dyDescent="0.25">
      <c r="A129" s="42" t="s">
        <v>655</v>
      </c>
      <c r="B129" s="43" t="s">
        <v>151</v>
      </c>
      <c r="C129" s="44" t="s">
        <v>16</v>
      </c>
      <c r="D129" s="43">
        <v>10</v>
      </c>
      <c r="E129" s="45"/>
      <c r="F129" s="45">
        <f t="shared" si="8"/>
        <v>0</v>
      </c>
      <c r="G129" s="45">
        <v>23</v>
      </c>
      <c r="H129" s="45">
        <f t="shared" si="9"/>
        <v>0</v>
      </c>
    </row>
    <row r="130" spans="1:8" ht="25.5" x14ac:dyDescent="0.25">
      <c r="A130" s="42" t="s">
        <v>656</v>
      </c>
      <c r="B130" s="43" t="s">
        <v>152</v>
      </c>
      <c r="C130" s="44" t="s">
        <v>16</v>
      </c>
      <c r="D130" s="43">
        <v>10</v>
      </c>
      <c r="E130" s="45"/>
      <c r="F130" s="45">
        <f t="shared" si="8"/>
        <v>0</v>
      </c>
      <c r="G130" s="45">
        <v>23</v>
      </c>
      <c r="H130" s="45">
        <f t="shared" si="9"/>
        <v>0</v>
      </c>
    </row>
    <row r="131" spans="1:8" ht="25.5" x14ac:dyDescent="0.25">
      <c r="A131" s="42" t="s">
        <v>657</v>
      </c>
      <c r="B131" s="43" t="s">
        <v>153</v>
      </c>
      <c r="C131" s="44" t="s">
        <v>16</v>
      </c>
      <c r="D131" s="43">
        <v>15</v>
      </c>
      <c r="E131" s="45"/>
      <c r="F131" s="45">
        <f t="shared" si="8"/>
        <v>0</v>
      </c>
      <c r="G131" s="45">
        <v>23</v>
      </c>
      <c r="H131" s="45">
        <f t="shared" si="9"/>
        <v>0</v>
      </c>
    </row>
    <row r="132" spans="1:8" ht="25.5" x14ac:dyDescent="0.25">
      <c r="A132" s="42" t="s">
        <v>658</v>
      </c>
      <c r="B132" s="43" t="s">
        <v>154</v>
      </c>
      <c r="C132" s="44" t="s">
        <v>16</v>
      </c>
      <c r="D132" s="43">
        <v>10</v>
      </c>
      <c r="E132" s="45"/>
      <c r="F132" s="45">
        <f t="shared" si="8"/>
        <v>0</v>
      </c>
      <c r="G132" s="45">
        <v>23</v>
      </c>
      <c r="H132" s="45">
        <f t="shared" si="9"/>
        <v>0</v>
      </c>
    </row>
    <row r="133" spans="1:8" ht="25.5" x14ac:dyDescent="0.25">
      <c r="A133" s="42" t="s">
        <v>659</v>
      </c>
      <c r="B133" s="43" t="s">
        <v>155</v>
      </c>
      <c r="C133" s="44" t="s">
        <v>16</v>
      </c>
      <c r="D133" s="43">
        <v>14</v>
      </c>
      <c r="E133" s="45"/>
      <c r="F133" s="45">
        <f t="shared" si="8"/>
        <v>0</v>
      </c>
      <c r="G133" s="45">
        <v>23</v>
      </c>
      <c r="H133" s="45">
        <f t="shared" si="9"/>
        <v>0</v>
      </c>
    </row>
    <row r="134" spans="1:8" ht="25.5" x14ac:dyDescent="0.25">
      <c r="A134" s="42" t="s">
        <v>660</v>
      </c>
      <c r="B134" s="43" t="s">
        <v>156</v>
      </c>
      <c r="C134" s="44" t="s">
        <v>16</v>
      </c>
      <c r="D134" s="43">
        <v>20</v>
      </c>
      <c r="E134" s="45"/>
      <c r="F134" s="45">
        <f t="shared" si="8"/>
        <v>0</v>
      </c>
      <c r="G134" s="45">
        <v>23</v>
      </c>
      <c r="H134" s="45">
        <f t="shared" si="9"/>
        <v>0</v>
      </c>
    </row>
    <row r="135" spans="1:8" ht="25.5" x14ac:dyDescent="0.25">
      <c r="A135" s="42" t="s">
        <v>661</v>
      </c>
      <c r="B135" s="43" t="s">
        <v>157</v>
      </c>
      <c r="C135" s="44" t="s">
        <v>21</v>
      </c>
      <c r="D135" s="43">
        <v>2</v>
      </c>
      <c r="E135" s="45"/>
      <c r="F135" s="45">
        <f t="shared" si="8"/>
        <v>0</v>
      </c>
      <c r="G135" s="45">
        <v>23</v>
      </c>
      <c r="H135" s="45">
        <f t="shared" si="9"/>
        <v>0</v>
      </c>
    </row>
    <row r="136" spans="1:8" ht="25.5" x14ac:dyDescent="0.25">
      <c r="A136" s="42" t="s">
        <v>662</v>
      </c>
      <c r="B136" s="43" t="s">
        <v>158</v>
      </c>
      <c r="C136" s="44" t="s">
        <v>13</v>
      </c>
      <c r="D136" s="43">
        <v>350</v>
      </c>
      <c r="E136" s="45"/>
      <c r="F136" s="45">
        <f t="shared" si="8"/>
        <v>0</v>
      </c>
      <c r="G136" s="45">
        <v>23</v>
      </c>
      <c r="H136" s="45">
        <f t="shared" si="9"/>
        <v>0</v>
      </c>
    </row>
    <row r="137" spans="1:8" ht="25.5" x14ac:dyDescent="0.25">
      <c r="A137" s="42" t="s">
        <v>663</v>
      </c>
      <c r="B137" s="43" t="s">
        <v>159</v>
      </c>
      <c r="C137" s="44" t="s">
        <v>16</v>
      </c>
      <c r="D137" s="43">
        <v>10</v>
      </c>
      <c r="E137" s="45"/>
      <c r="F137" s="45">
        <f t="shared" si="8"/>
        <v>0</v>
      </c>
      <c r="G137" s="45">
        <v>23</v>
      </c>
      <c r="H137" s="45">
        <f t="shared" si="9"/>
        <v>0</v>
      </c>
    </row>
    <row r="138" spans="1:8" ht="25.5" x14ac:dyDescent="0.25">
      <c r="A138" s="42" t="s">
        <v>664</v>
      </c>
      <c r="B138" s="43" t="s">
        <v>160</v>
      </c>
      <c r="C138" s="44" t="s">
        <v>16</v>
      </c>
      <c r="D138" s="43">
        <v>5</v>
      </c>
      <c r="E138" s="45"/>
      <c r="F138" s="45">
        <f t="shared" si="8"/>
        <v>0</v>
      </c>
      <c r="G138" s="45">
        <v>23</v>
      </c>
      <c r="H138" s="45">
        <f t="shared" si="9"/>
        <v>0</v>
      </c>
    </row>
    <row r="139" spans="1:8" ht="25.5" x14ac:dyDescent="0.25">
      <c r="A139" s="42" t="s">
        <v>665</v>
      </c>
      <c r="B139" s="43" t="s">
        <v>162</v>
      </c>
      <c r="C139" s="44" t="s">
        <v>16</v>
      </c>
      <c r="D139" s="43">
        <v>20</v>
      </c>
      <c r="E139" s="45"/>
      <c r="F139" s="45">
        <f t="shared" si="8"/>
        <v>0</v>
      </c>
      <c r="G139" s="45">
        <v>23</v>
      </c>
      <c r="H139" s="45">
        <f t="shared" si="9"/>
        <v>0</v>
      </c>
    </row>
    <row r="140" spans="1:8" ht="25.5" x14ac:dyDescent="0.25">
      <c r="A140" s="42" t="s">
        <v>666</v>
      </c>
      <c r="B140" s="43" t="s">
        <v>163</v>
      </c>
      <c r="C140" s="44" t="s">
        <v>16</v>
      </c>
      <c r="D140" s="43">
        <v>5</v>
      </c>
      <c r="E140" s="45"/>
      <c r="F140" s="45">
        <f t="shared" si="8"/>
        <v>0</v>
      </c>
      <c r="G140" s="45">
        <v>23</v>
      </c>
      <c r="H140" s="45">
        <f t="shared" si="9"/>
        <v>0</v>
      </c>
    </row>
    <row r="141" spans="1:8" ht="25.5" x14ac:dyDescent="0.25">
      <c r="A141" s="42" t="s">
        <v>667</v>
      </c>
      <c r="B141" s="43" t="s">
        <v>164</v>
      </c>
      <c r="C141" s="44" t="s">
        <v>16</v>
      </c>
      <c r="D141" s="43">
        <v>3</v>
      </c>
      <c r="E141" s="45"/>
      <c r="F141" s="45">
        <f t="shared" si="8"/>
        <v>0</v>
      </c>
      <c r="G141" s="45">
        <v>23</v>
      </c>
      <c r="H141" s="45">
        <f t="shared" si="9"/>
        <v>0</v>
      </c>
    </row>
    <row r="142" spans="1:8" ht="25.5" x14ac:dyDescent="0.25">
      <c r="A142" s="42" t="s">
        <v>668</v>
      </c>
      <c r="B142" s="43" t="s">
        <v>165</v>
      </c>
      <c r="C142" s="44" t="s">
        <v>16</v>
      </c>
      <c r="D142" s="43">
        <v>3</v>
      </c>
      <c r="E142" s="45"/>
      <c r="F142" s="45">
        <f t="shared" si="8"/>
        <v>0</v>
      </c>
      <c r="G142" s="45">
        <v>23</v>
      </c>
      <c r="H142" s="45">
        <f t="shared" si="9"/>
        <v>0</v>
      </c>
    </row>
    <row r="143" spans="1:8" ht="25.5" x14ac:dyDescent="0.25">
      <c r="A143" s="42" t="s">
        <v>669</v>
      </c>
      <c r="B143" s="43" t="s">
        <v>166</v>
      </c>
      <c r="C143" s="44" t="s">
        <v>16</v>
      </c>
      <c r="D143" s="43">
        <v>4</v>
      </c>
      <c r="E143" s="45"/>
      <c r="F143" s="45">
        <f t="shared" si="8"/>
        <v>0</v>
      </c>
      <c r="G143" s="45">
        <v>23</v>
      </c>
      <c r="H143" s="45">
        <f t="shared" si="9"/>
        <v>0</v>
      </c>
    </row>
    <row r="144" spans="1:8" ht="25.5" x14ac:dyDescent="0.25">
      <c r="A144" s="42" t="s">
        <v>670</v>
      </c>
      <c r="B144" s="43" t="s">
        <v>167</v>
      </c>
      <c r="C144" s="44" t="s">
        <v>16</v>
      </c>
      <c r="D144" s="43">
        <v>4</v>
      </c>
      <c r="E144" s="45"/>
      <c r="F144" s="45">
        <f t="shared" si="8"/>
        <v>0</v>
      </c>
      <c r="G144" s="45">
        <v>23</v>
      </c>
      <c r="H144" s="45">
        <f t="shared" si="9"/>
        <v>0</v>
      </c>
    </row>
    <row r="145" spans="1:8" ht="25.5" x14ac:dyDescent="0.25">
      <c r="A145" s="42" t="s">
        <v>671</v>
      </c>
      <c r="B145" s="43" t="s">
        <v>168</v>
      </c>
      <c r="C145" s="44" t="s">
        <v>16</v>
      </c>
      <c r="D145" s="43">
        <v>6</v>
      </c>
      <c r="E145" s="45"/>
      <c r="F145" s="45">
        <f t="shared" si="8"/>
        <v>0</v>
      </c>
      <c r="G145" s="45">
        <v>23</v>
      </c>
      <c r="H145" s="45">
        <f t="shared" si="9"/>
        <v>0</v>
      </c>
    </row>
    <row r="146" spans="1:8" ht="25.5" x14ac:dyDescent="0.25">
      <c r="A146" s="42" t="s">
        <v>672</v>
      </c>
      <c r="B146" s="43" t="s">
        <v>169</v>
      </c>
      <c r="C146" s="44" t="s">
        <v>16</v>
      </c>
      <c r="D146" s="43">
        <v>4</v>
      </c>
      <c r="E146" s="45"/>
      <c r="F146" s="45">
        <f t="shared" si="8"/>
        <v>0</v>
      </c>
      <c r="G146" s="45">
        <v>23</v>
      </c>
      <c r="H146" s="45">
        <f t="shared" si="9"/>
        <v>0</v>
      </c>
    </row>
    <row r="147" spans="1:8" ht="25.5" x14ac:dyDescent="0.25">
      <c r="A147" s="42" t="s">
        <v>673</v>
      </c>
      <c r="B147" s="43" t="s">
        <v>170</v>
      </c>
      <c r="C147" s="44" t="s">
        <v>16</v>
      </c>
      <c r="D147" s="43">
        <v>10</v>
      </c>
      <c r="E147" s="45"/>
      <c r="F147" s="45">
        <f t="shared" si="8"/>
        <v>0</v>
      </c>
      <c r="G147" s="45">
        <v>23</v>
      </c>
      <c r="H147" s="45">
        <f t="shared" si="9"/>
        <v>0</v>
      </c>
    </row>
    <row r="148" spans="1:8" ht="25.5" x14ac:dyDescent="0.25">
      <c r="A148" s="42" t="s">
        <v>674</v>
      </c>
      <c r="B148" s="43" t="s">
        <v>171</v>
      </c>
      <c r="C148" s="44" t="s">
        <v>16</v>
      </c>
      <c r="D148" s="43">
        <v>6</v>
      </c>
      <c r="E148" s="45"/>
      <c r="F148" s="45">
        <f t="shared" si="8"/>
        <v>0</v>
      </c>
      <c r="G148" s="45">
        <v>23</v>
      </c>
      <c r="H148" s="45">
        <f t="shared" si="9"/>
        <v>0</v>
      </c>
    </row>
    <row r="149" spans="1:8" ht="25.5" x14ac:dyDescent="0.25">
      <c r="A149" s="42" t="s">
        <v>675</v>
      </c>
      <c r="B149" s="43" t="s">
        <v>172</v>
      </c>
      <c r="C149" s="44" t="s">
        <v>16</v>
      </c>
      <c r="D149" s="43">
        <v>10</v>
      </c>
      <c r="E149" s="45"/>
      <c r="F149" s="45">
        <f t="shared" si="8"/>
        <v>0</v>
      </c>
      <c r="G149" s="45">
        <v>23</v>
      </c>
      <c r="H149" s="45">
        <f t="shared" si="9"/>
        <v>0</v>
      </c>
    </row>
    <row r="150" spans="1:8" ht="25.5" x14ac:dyDescent="0.25">
      <c r="A150" s="42" t="s">
        <v>676</v>
      </c>
      <c r="B150" s="43" t="s">
        <v>173</v>
      </c>
      <c r="C150" s="44" t="s">
        <v>16</v>
      </c>
      <c r="D150" s="43">
        <v>6</v>
      </c>
      <c r="E150" s="45"/>
      <c r="F150" s="45">
        <f t="shared" si="8"/>
        <v>0</v>
      </c>
      <c r="G150" s="45">
        <v>23</v>
      </c>
      <c r="H150" s="45">
        <f t="shared" si="9"/>
        <v>0</v>
      </c>
    </row>
    <row r="151" spans="1:8" ht="25.5" x14ac:dyDescent="0.25">
      <c r="A151" s="42" t="s">
        <v>677</v>
      </c>
      <c r="B151" s="43" t="s">
        <v>174</v>
      </c>
      <c r="C151" s="44" t="s">
        <v>16</v>
      </c>
      <c r="D151" s="43">
        <v>6</v>
      </c>
      <c r="E151" s="45"/>
      <c r="F151" s="45">
        <f t="shared" si="8"/>
        <v>0</v>
      </c>
      <c r="G151" s="45">
        <v>23</v>
      </c>
      <c r="H151" s="45">
        <f t="shared" si="9"/>
        <v>0</v>
      </c>
    </row>
    <row r="152" spans="1:8" ht="38.25" x14ac:dyDescent="0.25">
      <c r="A152" s="42" t="s">
        <v>678</v>
      </c>
      <c r="B152" s="43" t="s">
        <v>175</v>
      </c>
      <c r="C152" s="44" t="s">
        <v>176</v>
      </c>
      <c r="D152" s="43">
        <v>15</v>
      </c>
      <c r="E152" s="45"/>
      <c r="F152" s="45">
        <f t="shared" si="8"/>
        <v>0</v>
      </c>
      <c r="G152" s="45">
        <v>23</v>
      </c>
      <c r="H152" s="45">
        <f t="shared" si="9"/>
        <v>0</v>
      </c>
    </row>
    <row r="153" spans="1:8" ht="25.5" x14ac:dyDescent="0.25">
      <c r="A153" s="42" t="s">
        <v>679</v>
      </c>
      <c r="B153" s="43" t="s">
        <v>177</v>
      </c>
      <c r="C153" s="44" t="s">
        <v>16</v>
      </c>
      <c r="D153" s="43">
        <v>23</v>
      </c>
      <c r="E153" s="45"/>
      <c r="F153" s="45">
        <f t="shared" si="8"/>
        <v>0</v>
      </c>
      <c r="G153" s="45">
        <v>23</v>
      </c>
      <c r="H153" s="45">
        <f t="shared" si="9"/>
        <v>0</v>
      </c>
    </row>
    <row r="154" spans="1:8" ht="25.5" x14ac:dyDescent="0.25">
      <c r="A154" s="42" t="s">
        <v>680</v>
      </c>
      <c r="B154" s="43" t="s">
        <v>178</v>
      </c>
      <c r="C154" s="44" t="s">
        <v>13</v>
      </c>
      <c r="D154" s="43">
        <v>0.3</v>
      </c>
      <c r="E154" s="45"/>
      <c r="F154" s="45">
        <f t="shared" si="8"/>
        <v>0</v>
      </c>
      <c r="G154" s="45">
        <v>23</v>
      </c>
      <c r="H154" s="45">
        <f t="shared" si="9"/>
        <v>0</v>
      </c>
    </row>
    <row r="155" spans="1:8" ht="25.5" x14ac:dyDescent="0.25">
      <c r="A155" s="42" t="s">
        <v>681</v>
      </c>
      <c r="B155" s="43" t="s">
        <v>179</v>
      </c>
      <c r="C155" s="44" t="s">
        <v>16</v>
      </c>
      <c r="D155" s="43">
        <v>10</v>
      </c>
      <c r="E155" s="45"/>
      <c r="F155" s="45">
        <f t="shared" si="8"/>
        <v>0</v>
      </c>
      <c r="G155" s="45">
        <v>23</v>
      </c>
      <c r="H155" s="45">
        <f t="shared" si="9"/>
        <v>0</v>
      </c>
    </row>
    <row r="156" spans="1:8" ht="25.5" x14ac:dyDescent="0.25">
      <c r="A156" s="42" t="s">
        <v>682</v>
      </c>
      <c r="B156" s="43" t="s">
        <v>180</v>
      </c>
      <c r="C156" s="44" t="s">
        <v>16</v>
      </c>
      <c r="D156" s="43">
        <v>10</v>
      </c>
      <c r="E156" s="45"/>
      <c r="F156" s="45">
        <f t="shared" si="8"/>
        <v>0</v>
      </c>
      <c r="G156" s="45">
        <v>23</v>
      </c>
      <c r="H156" s="45">
        <f t="shared" si="9"/>
        <v>0</v>
      </c>
    </row>
    <row r="157" spans="1:8" ht="25.5" x14ac:dyDescent="0.25">
      <c r="A157" s="42" t="s">
        <v>683</v>
      </c>
      <c r="B157" s="43" t="s">
        <v>181</v>
      </c>
      <c r="C157" s="44" t="s">
        <v>16</v>
      </c>
      <c r="D157" s="43">
        <v>10</v>
      </c>
      <c r="E157" s="45"/>
      <c r="F157" s="45">
        <f t="shared" si="8"/>
        <v>0</v>
      </c>
      <c r="G157" s="45">
        <v>23</v>
      </c>
      <c r="H157" s="45">
        <f t="shared" si="9"/>
        <v>0</v>
      </c>
    </row>
    <row r="158" spans="1:8" ht="25.5" x14ac:dyDescent="0.25">
      <c r="A158" s="42" t="s">
        <v>684</v>
      </c>
      <c r="B158" s="43" t="s">
        <v>182</v>
      </c>
      <c r="C158" s="44" t="s">
        <v>16</v>
      </c>
      <c r="D158" s="43">
        <v>5</v>
      </c>
      <c r="E158" s="45"/>
      <c r="F158" s="45">
        <f t="shared" si="8"/>
        <v>0</v>
      </c>
      <c r="G158" s="45">
        <v>23</v>
      </c>
      <c r="H158" s="45">
        <f t="shared" si="9"/>
        <v>0</v>
      </c>
    </row>
    <row r="159" spans="1:8" ht="25.5" x14ac:dyDescent="0.25">
      <c r="A159" s="42" t="s">
        <v>685</v>
      </c>
      <c r="B159" s="43" t="s">
        <v>183</v>
      </c>
      <c r="C159" s="44" t="s">
        <v>16</v>
      </c>
      <c r="D159" s="43">
        <v>20</v>
      </c>
      <c r="E159" s="45"/>
      <c r="F159" s="45">
        <f t="shared" ref="F159:F190" si="10">E159*D159</f>
        <v>0</v>
      </c>
      <c r="G159" s="45">
        <v>23</v>
      </c>
      <c r="H159" s="45">
        <f t="shared" ref="H159:H194" si="11">F159*1.23</f>
        <v>0</v>
      </c>
    </row>
    <row r="160" spans="1:8" ht="25.5" x14ac:dyDescent="0.25">
      <c r="A160" s="42" t="s">
        <v>686</v>
      </c>
      <c r="B160" s="43" t="s">
        <v>184</v>
      </c>
      <c r="C160" s="44" t="s">
        <v>16</v>
      </c>
      <c r="D160" s="43">
        <v>200</v>
      </c>
      <c r="E160" s="45"/>
      <c r="F160" s="45">
        <f t="shared" si="10"/>
        <v>0</v>
      </c>
      <c r="G160" s="45">
        <v>23</v>
      </c>
      <c r="H160" s="45">
        <f t="shared" si="11"/>
        <v>0</v>
      </c>
    </row>
    <row r="161" spans="1:8" ht="25.5" x14ac:dyDescent="0.25">
      <c r="A161" s="42" t="s">
        <v>687</v>
      </c>
      <c r="B161" s="43" t="s">
        <v>185</v>
      </c>
      <c r="C161" s="44" t="s">
        <v>16</v>
      </c>
      <c r="D161" s="43">
        <v>200</v>
      </c>
      <c r="E161" s="45"/>
      <c r="F161" s="45">
        <f t="shared" si="10"/>
        <v>0</v>
      </c>
      <c r="G161" s="45">
        <v>23</v>
      </c>
      <c r="H161" s="45">
        <f t="shared" si="11"/>
        <v>0</v>
      </c>
    </row>
    <row r="162" spans="1:8" ht="25.5" x14ac:dyDescent="0.25">
      <c r="A162" s="42" t="s">
        <v>688</v>
      </c>
      <c r="B162" s="43" t="s">
        <v>186</v>
      </c>
      <c r="C162" s="44" t="s">
        <v>16</v>
      </c>
      <c r="D162" s="43">
        <v>16</v>
      </c>
      <c r="E162" s="45"/>
      <c r="F162" s="45">
        <f t="shared" si="10"/>
        <v>0</v>
      </c>
      <c r="G162" s="45">
        <v>23</v>
      </c>
      <c r="H162" s="45">
        <f t="shared" si="11"/>
        <v>0</v>
      </c>
    </row>
    <row r="163" spans="1:8" ht="25.5" x14ac:dyDescent="0.25">
      <c r="A163" s="42" t="s">
        <v>689</v>
      </c>
      <c r="B163" s="43" t="s">
        <v>187</v>
      </c>
      <c r="C163" s="44" t="s">
        <v>16</v>
      </c>
      <c r="D163" s="43">
        <v>6</v>
      </c>
      <c r="E163" s="45"/>
      <c r="F163" s="45">
        <f t="shared" si="10"/>
        <v>0</v>
      </c>
      <c r="G163" s="45">
        <v>23</v>
      </c>
      <c r="H163" s="45">
        <f t="shared" si="11"/>
        <v>0</v>
      </c>
    </row>
    <row r="164" spans="1:8" ht="25.5" x14ac:dyDescent="0.25">
      <c r="A164" s="42" t="s">
        <v>690</v>
      </c>
      <c r="B164" s="43" t="s">
        <v>188</v>
      </c>
      <c r="C164" s="44" t="s">
        <v>16</v>
      </c>
      <c r="D164" s="43">
        <v>6</v>
      </c>
      <c r="E164" s="45"/>
      <c r="F164" s="45">
        <f t="shared" si="10"/>
        <v>0</v>
      </c>
      <c r="G164" s="45">
        <v>23</v>
      </c>
      <c r="H164" s="45">
        <f t="shared" si="11"/>
        <v>0</v>
      </c>
    </row>
    <row r="165" spans="1:8" ht="39" x14ac:dyDescent="0.25">
      <c r="A165" s="42" t="s">
        <v>691</v>
      </c>
      <c r="B165" s="48" t="s">
        <v>531</v>
      </c>
      <c r="C165" s="49" t="s">
        <v>141</v>
      </c>
      <c r="D165" s="50">
        <v>4</v>
      </c>
      <c r="E165" s="45"/>
      <c r="F165" s="45">
        <f t="shared" si="10"/>
        <v>0</v>
      </c>
      <c r="G165" s="45">
        <v>23</v>
      </c>
      <c r="H165" s="45">
        <f t="shared" si="11"/>
        <v>0</v>
      </c>
    </row>
    <row r="166" spans="1:8" ht="25.5" x14ac:dyDescent="0.25">
      <c r="A166" s="42" t="s">
        <v>692</v>
      </c>
      <c r="B166" s="43" t="s">
        <v>191</v>
      </c>
      <c r="C166" s="44" t="s">
        <v>16</v>
      </c>
      <c r="D166" s="43">
        <v>11</v>
      </c>
      <c r="E166" s="45"/>
      <c r="F166" s="45">
        <f t="shared" si="10"/>
        <v>0</v>
      </c>
      <c r="G166" s="45">
        <v>23</v>
      </c>
      <c r="H166" s="45">
        <f t="shared" si="11"/>
        <v>0</v>
      </c>
    </row>
    <row r="167" spans="1:8" ht="25.5" x14ac:dyDescent="0.25">
      <c r="A167" s="42" t="s">
        <v>693</v>
      </c>
      <c r="B167" s="43" t="s">
        <v>192</v>
      </c>
      <c r="C167" s="44" t="s">
        <v>16</v>
      </c>
      <c r="D167" s="43">
        <v>500</v>
      </c>
      <c r="E167" s="45"/>
      <c r="F167" s="45">
        <f t="shared" si="10"/>
        <v>0</v>
      </c>
      <c r="G167" s="45">
        <v>23</v>
      </c>
      <c r="H167" s="45">
        <f t="shared" si="11"/>
        <v>0</v>
      </c>
    </row>
    <row r="168" spans="1:8" ht="51" x14ac:dyDescent="0.25">
      <c r="A168" s="42" t="s">
        <v>694</v>
      </c>
      <c r="B168" s="43" t="s">
        <v>193</v>
      </c>
      <c r="C168" s="44" t="s">
        <v>16</v>
      </c>
      <c r="D168" s="43">
        <v>2</v>
      </c>
      <c r="E168" s="45"/>
      <c r="F168" s="45">
        <f t="shared" si="10"/>
        <v>0</v>
      </c>
      <c r="G168" s="45">
        <v>23</v>
      </c>
      <c r="H168" s="45">
        <f t="shared" si="11"/>
        <v>0</v>
      </c>
    </row>
    <row r="169" spans="1:8" ht="25.5" x14ac:dyDescent="0.25">
      <c r="A169" s="42" t="s">
        <v>695</v>
      </c>
      <c r="B169" s="43" t="s">
        <v>194</v>
      </c>
      <c r="C169" s="44" t="s">
        <v>16</v>
      </c>
      <c r="D169" s="43">
        <v>5</v>
      </c>
      <c r="E169" s="45"/>
      <c r="F169" s="45">
        <f t="shared" si="10"/>
        <v>0</v>
      </c>
      <c r="G169" s="45">
        <v>23</v>
      </c>
      <c r="H169" s="45">
        <f t="shared" si="11"/>
        <v>0</v>
      </c>
    </row>
    <row r="170" spans="1:8" ht="25.5" x14ac:dyDescent="0.25">
      <c r="A170" s="42" t="s">
        <v>696</v>
      </c>
      <c r="B170" s="43" t="s">
        <v>195</v>
      </c>
      <c r="C170" s="44" t="s">
        <v>16</v>
      </c>
      <c r="D170" s="43">
        <v>1</v>
      </c>
      <c r="E170" s="45"/>
      <c r="F170" s="45">
        <f t="shared" si="10"/>
        <v>0</v>
      </c>
      <c r="G170" s="45">
        <v>23</v>
      </c>
      <c r="H170" s="45">
        <f t="shared" si="11"/>
        <v>0</v>
      </c>
    </row>
    <row r="171" spans="1:8" ht="25.5" x14ac:dyDescent="0.25">
      <c r="A171" s="42" t="s">
        <v>697</v>
      </c>
      <c r="B171" s="43" t="s">
        <v>196</v>
      </c>
      <c r="C171" s="44" t="s">
        <v>16</v>
      </c>
      <c r="D171" s="43">
        <v>5</v>
      </c>
      <c r="E171" s="45"/>
      <c r="F171" s="45">
        <f t="shared" si="10"/>
        <v>0</v>
      </c>
      <c r="G171" s="45">
        <v>23</v>
      </c>
      <c r="H171" s="45">
        <f t="shared" si="11"/>
        <v>0</v>
      </c>
    </row>
    <row r="172" spans="1:8" ht="25.5" x14ac:dyDescent="0.25">
      <c r="A172" s="42" t="s">
        <v>698</v>
      </c>
      <c r="B172" s="43" t="s">
        <v>197</v>
      </c>
      <c r="C172" s="44" t="s">
        <v>16</v>
      </c>
      <c r="D172" s="43">
        <v>1</v>
      </c>
      <c r="E172" s="45"/>
      <c r="F172" s="45">
        <f t="shared" si="10"/>
        <v>0</v>
      </c>
      <c r="G172" s="45">
        <v>23</v>
      </c>
      <c r="H172" s="45">
        <f t="shared" si="11"/>
        <v>0</v>
      </c>
    </row>
    <row r="173" spans="1:8" ht="25.5" x14ac:dyDescent="0.25">
      <c r="A173" s="42" t="s">
        <v>699</v>
      </c>
      <c r="B173" s="43" t="s">
        <v>198</v>
      </c>
      <c r="C173" s="44" t="s">
        <v>16</v>
      </c>
      <c r="D173" s="43">
        <v>10</v>
      </c>
      <c r="E173" s="45"/>
      <c r="F173" s="45">
        <f t="shared" si="10"/>
        <v>0</v>
      </c>
      <c r="G173" s="45">
        <v>23</v>
      </c>
      <c r="H173" s="45">
        <f t="shared" si="11"/>
        <v>0</v>
      </c>
    </row>
    <row r="174" spans="1:8" ht="25.5" x14ac:dyDescent="0.25">
      <c r="A174" s="42" t="s">
        <v>700</v>
      </c>
      <c r="B174" s="43" t="s">
        <v>199</v>
      </c>
      <c r="C174" s="44" t="s">
        <v>16</v>
      </c>
      <c r="D174" s="43">
        <v>4</v>
      </c>
      <c r="E174" s="45"/>
      <c r="F174" s="45">
        <f t="shared" si="10"/>
        <v>0</v>
      </c>
      <c r="G174" s="45">
        <v>23</v>
      </c>
      <c r="H174" s="45">
        <f t="shared" si="11"/>
        <v>0</v>
      </c>
    </row>
    <row r="175" spans="1:8" ht="25.5" x14ac:dyDescent="0.25">
      <c r="A175" s="42" t="s">
        <v>701</v>
      </c>
      <c r="B175" s="43" t="s">
        <v>200</v>
      </c>
      <c r="C175" s="44" t="s">
        <v>16</v>
      </c>
      <c r="D175" s="43">
        <v>200</v>
      </c>
      <c r="E175" s="45"/>
      <c r="F175" s="45">
        <f t="shared" si="10"/>
        <v>0</v>
      </c>
      <c r="G175" s="45">
        <v>23</v>
      </c>
      <c r="H175" s="45">
        <f t="shared" si="11"/>
        <v>0</v>
      </c>
    </row>
    <row r="176" spans="1:8" ht="25.5" x14ac:dyDescent="0.25">
      <c r="A176" s="42" t="s">
        <v>702</v>
      </c>
      <c r="B176" s="43" t="s">
        <v>201</v>
      </c>
      <c r="C176" s="44" t="s">
        <v>16</v>
      </c>
      <c r="D176" s="43">
        <v>20</v>
      </c>
      <c r="E176" s="45"/>
      <c r="F176" s="45">
        <f t="shared" si="10"/>
        <v>0</v>
      </c>
      <c r="G176" s="45">
        <v>23</v>
      </c>
      <c r="H176" s="45">
        <f t="shared" si="11"/>
        <v>0</v>
      </c>
    </row>
    <row r="177" spans="1:8" ht="25.5" x14ac:dyDescent="0.25">
      <c r="A177" s="42" t="s">
        <v>703</v>
      </c>
      <c r="B177" s="43" t="s">
        <v>202</v>
      </c>
      <c r="C177" s="44" t="s">
        <v>16</v>
      </c>
      <c r="D177" s="43">
        <v>1528</v>
      </c>
      <c r="E177" s="45"/>
      <c r="F177" s="45">
        <f t="shared" si="10"/>
        <v>0</v>
      </c>
      <c r="G177" s="45">
        <v>23</v>
      </c>
      <c r="H177" s="45">
        <f t="shared" si="11"/>
        <v>0</v>
      </c>
    </row>
    <row r="178" spans="1:8" ht="25.5" x14ac:dyDescent="0.25">
      <c r="A178" s="42" t="s">
        <v>704</v>
      </c>
      <c r="B178" s="43" t="s">
        <v>203</v>
      </c>
      <c r="C178" s="44" t="s">
        <v>16</v>
      </c>
      <c r="D178" s="43">
        <v>12</v>
      </c>
      <c r="E178" s="45"/>
      <c r="F178" s="45">
        <f t="shared" si="10"/>
        <v>0</v>
      </c>
      <c r="G178" s="45">
        <v>23</v>
      </c>
      <c r="H178" s="45">
        <f t="shared" si="11"/>
        <v>0</v>
      </c>
    </row>
    <row r="179" spans="1:8" ht="25.5" x14ac:dyDescent="0.25">
      <c r="A179" s="42" t="s">
        <v>705</v>
      </c>
      <c r="B179" s="43" t="s">
        <v>204</v>
      </c>
      <c r="C179" s="44" t="s">
        <v>16</v>
      </c>
      <c r="D179" s="43">
        <v>3</v>
      </c>
      <c r="E179" s="45"/>
      <c r="F179" s="45">
        <f t="shared" si="10"/>
        <v>0</v>
      </c>
      <c r="G179" s="45">
        <v>23</v>
      </c>
      <c r="H179" s="45">
        <f t="shared" si="11"/>
        <v>0</v>
      </c>
    </row>
    <row r="180" spans="1:8" ht="25.5" x14ac:dyDescent="0.25">
      <c r="A180" s="42" t="s">
        <v>706</v>
      </c>
      <c r="B180" s="43" t="s">
        <v>205</v>
      </c>
      <c r="C180" s="44" t="s">
        <v>16</v>
      </c>
      <c r="D180" s="43">
        <v>10</v>
      </c>
      <c r="E180" s="45"/>
      <c r="F180" s="45">
        <f t="shared" si="10"/>
        <v>0</v>
      </c>
      <c r="G180" s="45">
        <v>23</v>
      </c>
      <c r="H180" s="45">
        <f t="shared" si="11"/>
        <v>0</v>
      </c>
    </row>
    <row r="181" spans="1:8" ht="25.5" x14ac:dyDescent="0.25">
      <c r="A181" s="42" t="s">
        <v>707</v>
      </c>
      <c r="B181" s="43" t="s">
        <v>206</v>
      </c>
      <c r="C181" s="44" t="s">
        <v>16</v>
      </c>
      <c r="D181" s="43">
        <v>2</v>
      </c>
      <c r="E181" s="45"/>
      <c r="F181" s="45">
        <f t="shared" si="10"/>
        <v>0</v>
      </c>
      <c r="G181" s="45">
        <v>23</v>
      </c>
      <c r="H181" s="45">
        <f t="shared" si="11"/>
        <v>0</v>
      </c>
    </row>
    <row r="182" spans="1:8" ht="25.5" x14ac:dyDescent="0.25">
      <c r="A182" s="42" t="s">
        <v>708</v>
      </c>
      <c r="B182" s="43" t="s">
        <v>207</v>
      </c>
      <c r="C182" s="44" t="s">
        <v>16</v>
      </c>
      <c r="D182" s="43">
        <v>4</v>
      </c>
      <c r="E182" s="45"/>
      <c r="F182" s="45">
        <f t="shared" si="10"/>
        <v>0</v>
      </c>
      <c r="G182" s="45">
        <v>23</v>
      </c>
      <c r="H182" s="45">
        <f t="shared" si="11"/>
        <v>0</v>
      </c>
    </row>
    <row r="183" spans="1:8" ht="25.5" x14ac:dyDescent="0.25">
      <c r="A183" s="42" t="s">
        <v>709</v>
      </c>
      <c r="B183" s="43" t="s">
        <v>208</v>
      </c>
      <c r="C183" s="44" t="s">
        <v>16</v>
      </c>
      <c r="D183" s="43">
        <v>5</v>
      </c>
      <c r="E183" s="45"/>
      <c r="F183" s="45">
        <f t="shared" si="10"/>
        <v>0</v>
      </c>
      <c r="G183" s="45">
        <v>23</v>
      </c>
      <c r="H183" s="45">
        <f t="shared" si="11"/>
        <v>0</v>
      </c>
    </row>
    <row r="184" spans="1:8" ht="25.5" x14ac:dyDescent="0.25">
      <c r="A184" s="42" t="s">
        <v>710</v>
      </c>
      <c r="B184" s="43" t="s">
        <v>209</v>
      </c>
      <c r="C184" s="44" t="s">
        <v>16</v>
      </c>
      <c r="D184" s="43">
        <v>3</v>
      </c>
      <c r="E184" s="45"/>
      <c r="F184" s="45">
        <f t="shared" si="10"/>
        <v>0</v>
      </c>
      <c r="G184" s="45">
        <v>23</v>
      </c>
      <c r="H184" s="45">
        <f t="shared" si="11"/>
        <v>0</v>
      </c>
    </row>
    <row r="185" spans="1:8" ht="25.5" x14ac:dyDescent="0.25">
      <c r="A185" s="42" t="s">
        <v>711</v>
      </c>
      <c r="B185" s="43" t="s">
        <v>210</v>
      </c>
      <c r="C185" s="44" t="s">
        <v>16</v>
      </c>
      <c r="D185" s="43">
        <v>4</v>
      </c>
      <c r="E185" s="45"/>
      <c r="F185" s="45">
        <f t="shared" si="10"/>
        <v>0</v>
      </c>
      <c r="G185" s="45">
        <v>23</v>
      </c>
      <c r="H185" s="45">
        <f t="shared" si="11"/>
        <v>0</v>
      </c>
    </row>
    <row r="186" spans="1:8" ht="25.5" x14ac:dyDescent="0.25">
      <c r="A186" s="42" t="s">
        <v>712</v>
      </c>
      <c r="B186" s="43" t="s">
        <v>211</v>
      </c>
      <c r="C186" s="44" t="s">
        <v>16</v>
      </c>
      <c r="D186" s="43">
        <v>2</v>
      </c>
      <c r="E186" s="45"/>
      <c r="F186" s="45">
        <f t="shared" si="10"/>
        <v>0</v>
      </c>
      <c r="G186" s="45">
        <v>23</v>
      </c>
      <c r="H186" s="45">
        <f t="shared" si="11"/>
        <v>0</v>
      </c>
    </row>
    <row r="187" spans="1:8" ht="25.5" x14ac:dyDescent="0.25">
      <c r="A187" s="42" t="s">
        <v>713</v>
      </c>
      <c r="B187" s="43" t="s">
        <v>212</v>
      </c>
      <c r="C187" s="44" t="s">
        <v>16</v>
      </c>
      <c r="D187" s="43">
        <v>3</v>
      </c>
      <c r="E187" s="45"/>
      <c r="F187" s="45">
        <f t="shared" si="10"/>
        <v>0</v>
      </c>
      <c r="G187" s="45">
        <v>23</v>
      </c>
      <c r="H187" s="45">
        <f t="shared" si="11"/>
        <v>0</v>
      </c>
    </row>
    <row r="188" spans="1:8" ht="25.5" x14ac:dyDescent="0.25">
      <c r="A188" s="42" t="s">
        <v>714</v>
      </c>
      <c r="B188" s="43" t="s">
        <v>213</v>
      </c>
      <c r="C188" s="44" t="s">
        <v>16</v>
      </c>
      <c r="D188" s="43">
        <v>4</v>
      </c>
      <c r="E188" s="45"/>
      <c r="F188" s="45">
        <f t="shared" si="10"/>
        <v>0</v>
      </c>
      <c r="G188" s="45">
        <v>23</v>
      </c>
      <c r="H188" s="45">
        <f t="shared" si="11"/>
        <v>0</v>
      </c>
    </row>
    <row r="189" spans="1:8" ht="25.5" x14ac:dyDescent="0.25">
      <c r="A189" s="42" t="s">
        <v>715</v>
      </c>
      <c r="B189" s="43" t="s">
        <v>214</v>
      </c>
      <c r="C189" s="44" t="s">
        <v>16</v>
      </c>
      <c r="D189" s="43">
        <v>8</v>
      </c>
      <c r="E189" s="45"/>
      <c r="F189" s="45">
        <f t="shared" si="10"/>
        <v>0</v>
      </c>
      <c r="G189" s="45">
        <v>23</v>
      </c>
      <c r="H189" s="45">
        <f t="shared" si="11"/>
        <v>0</v>
      </c>
    </row>
    <row r="190" spans="1:8" ht="25.5" x14ac:dyDescent="0.25">
      <c r="A190" s="42" t="s">
        <v>716</v>
      </c>
      <c r="B190" s="43" t="s">
        <v>215</v>
      </c>
      <c r="C190" s="44" t="s">
        <v>16</v>
      </c>
      <c r="D190" s="43">
        <v>4</v>
      </c>
      <c r="E190" s="45"/>
      <c r="F190" s="45">
        <f t="shared" si="10"/>
        <v>0</v>
      </c>
      <c r="G190" s="45">
        <v>23</v>
      </c>
      <c r="H190" s="45">
        <f t="shared" si="11"/>
        <v>0</v>
      </c>
    </row>
    <row r="191" spans="1:8" ht="25.5" x14ac:dyDescent="0.25">
      <c r="A191" s="42" t="s">
        <v>717</v>
      </c>
      <c r="B191" s="43" t="s">
        <v>216</v>
      </c>
      <c r="C191" s="44" t="s">
        <v>16</v>
      </c>
      <c r="D191" s="43">
        <v>12</v>
      </c>
      <c r="E191" s="45"/>
      <c r="F191" s="45">
        <f t="shared" ref="F191:F194" si="12">E191*D191</f>
        <v>0</v>
      </c>
      <c r="G191" s="45">
        <v>23</v>
      </c>
      <c r="H191" s="45">
        <f t="shared" si="11"/>
        <v>0</v>
      </c>
    </row>
    <row r="192" spans="1:8" ht="25.5" x14ac:dyDescent="0.25">
      <c r="A192" s="42" t="s">
        <v>718</v>
      </c>
      <c r="B192" s="43" t="s">
        <v>217</v>
      </c>
      <c r="C192" s="44" t="s">
        <v>16</v>
      </c>
      <c r="D192" s="43">
        <v>110</v>
      </c>
      <c r="E192" s="45"/>
      <c r="F192" s="45">
        <f t="shared" si="12"/>
        <v>0</v>
      </c>
      <c r="G192" s="45">
        <v>23</v>
      </c>
      <c r="H192" s="45">
        <f t="shared" si="11"/>
        <v>0</v>
      </c>
    </row>
    <row r="193" spans="1:9" ht="25.5" x14ac:dyDescent="0.25">
      <c r="A193" s="42" t="s">
        <v>719</v>
      </c>
      <c r="B193" s="43" t="s">
        <v>218</v>
      </c>
      <c r="C193" s="44" t="s">
        <v>16</v>
      </c>
      <c r="D193" s="43">
        <v>18</v>
      </c>
      <c r="E193" s="45"/>
      <c r="F193" s="45">
        <f t="shared" si="12"/>
        <v>0</v>
      </c>
      <c r="G193" s="45">
        <v>23</v>
      </c>
      <c r="H193" s="45">
        <f t="shared" si="11"/>
        <v>0</v>
      </c>
    </row>
    <row r="194" spans="1:9" ht="25.5" x14ac:dyDescent="0.25">
      <c r="A194" s="42" t="s">
        <v>720</v>
      </c>
      <c r="B194" s="43" t="s">
        <v>219</v>
      </c>
      <c r="C194" s="44" t="s">
        <v>21</v>
      </c>
      <c r="D194" s="43">
        <v>5</v>
      </c>
      <c r="E194" s="45"/>
      <c r="F194" s="45">
        <f t="shared" si="12"/>
        <v>0</v>
      </c>
      <c r="G194" s="45">
        <v>23</v>
      </c>
      <c r="H194" s="45">
        <f t="shared" si="11"/>
        <v>0</v>
      </c>
    </row>
    <row r="195" spans="1:9" ht="20.25" x14ac:dyDescent="0.35">
      <c r="A195" s="39" t="s">
        <v>220</v>
      </c>
      <c r="H195" s="51">
        <f>SUM(H7:H194)</f>
        <v>0</v>
      </c>
      <c r="I195" t="s">
        <v>532</v>
      </c>
    </row>
    <row r="197" spans="1:9" ht="20.25" x14ac:dyDescent="0.35">
      <c r="A197" s="39" t="s">
        <v>221</v>
      </c>
    </row>
    <row r="198" spans="1:9" ht="63" x14ac:dyDescent="0.25">
      <c r="A198" s="40" t="s">
        <v>528</v>
      </c>
      <c r="B198" s="40" t="s">
        <v>529</v>
      </c>
      <c r="C198" s="40" t="s">
        <v>5</v>
      </c>
      <c r="D198" s="40" t="s">
        <v>6</v>
      </c>
      <c r="E198" s="40" t="s">
        <v>7</v>
      </c>
      <c r="F198" s="40" t="s">
        <v>530</v>
      </c>
      <c r="G198" s="40" t="s">
        <v>9</v>
      </c>
      <c r="H198" s="40" t="s">
        <v>10</v>
      </c>
    </row>
    <row r="199" spans="1:9" x14ac:dyDescent="0.25">
      <c r="A199" s="42" t="s">
        <v>533</v>
      </c>
      <c r="B199" s="43" t="s">
        <v>222</v>
      </c>
      <c r="C199" s="44" t="s">
        <v>223</v>
      </c>
      <c r="D199" s="43">
        <v>3</v>
      </c>
      <c r="E199" s="45"/>
      <c r="F199" s="45">
        <f t="shared" ref="F199:F230" si="13">E199*D199</f>
        <v>0</v>
      </c>
      <c r="G199" s="45">
        <v>23</v>
      </c>
      <c r="H199" s="45">
        <f t="shared" ref="H199:H230" si="14">F199*1.23</f>
        <v>0</v>
      </c>
    </row>
    <row r="200" spans="1:9" ht="25.5" x14ac:dyDescent="0.25">
      <c r="A200" s="42" t="s">
        <v>535</v>
      </c>
      <c r="B200" s="43" t="s">
        <v>224</v>
      </c>
      <c r="C200" s="44" t="s">
        <v>223</v>
      </c>
      <c r="D200" s="43">
        <v>3</v>
      </c>
      <c r="E200" s="45"/>
      <c r="F200" s="45">
        <f t="shared" si="13"/>
        <v>0</v>
      </c>
      <c r="G200" s="45">
        <v>23</v>
      </c>
      <c r="H200" s="45">
        <f t="shared" si="14"/>
        <v>0</v>
      </c>
    </row>
    <row r="201" spans="1:9" ht="25.5" x14ac:dyDescent="0.25">
      <c r="A201" s="42" t="s">
        <v>536</v>
      </c>
      <c r="B201" s="43" t="s">
        <v>225</v>
      </c>
      <c r="C201" s="44" t="s">
        <v>223</v>
      </c>
      <c r="D201" s="43">
        <v>3</v>
      </c>
      <c r="E201" s="45"/>
      <c r="F201" s="45">
        <f t="shared" si="13"/>
        <v>0</v>
      </c>
      <c r="G201" s="45">
        <v>23</v>
      </c>
      <c r="H201" s="45">
        <f t="shared" si="14"/>
        <v>0</v>
      </c>
    </row>
    <row r="202" spans="1:9" x14ac:dyDescent="0.25">
      <c r="A202" s="42" t="s">
        <v>537</v>
      </c>
      <c r="B202" s="43" t="s">
        <v>226</v>
      </c>
      <c r="C202" s="44" t="s">
        <v>223</v>
      </c>
      <c r="D202" s="43">
        <v>3</v>
      </c>
      <c r="E202" s="45"/>
      <c r="F202" s="45">
        <f t="shared" si="13"/>
        <v>0</v>
      </c>
      <c r="G202" s="45">
        <v>23</v>
      </c>
      <c r="H202" s="45">
        <f t="shared" si="14"/>
        <v>0</v>
      </c>
    </row>
    <row r="203" spans="1:9" x14ac:dyDescent="0.25">
      <c r="A203" s="42" t="s">
        <v>538</v>
      </c>
      <c r="B203" s="43" t="s">
        <v>227</v>
      </c>
      <c r="C203" s="44" t="s">
        <v>223</v>
      </c>
      <c r="D203" s="43">
        <v>3</v>
      </c>
      <c r="E203" s="45"/>
      <c r="F203" s="45">
        <f t="shared" si="13"/>
        <v>0</v>
      </c>
      <c r="G203" s="45">
        <v>23</v>
      </c>
      <c r="H203" s="45">
        <f t="shared" si="14"/>
        <v>0</v>
      </c>
    </row>
    <row r="204" spans="1:9" x14ac:dyDescent="0.25">
      <c r="A204" s="42" t="s">
        <v>539</v>
      </c>
      <c r="B204" s="43" t="s">
        <v>228</v>
      </c>
      <c r="C204" s="44" t="s">
        <v>223</v>
      </c>
      <c r="D204" s="43">
        <v>3</v>
      </c>
      <c r="E204" s="45"/>
      <c r="F204" s="45">
        <f t="shared" si="13"/>
        <v>0</v>
      </c>
      <c r="G204" s="45">
        <v>23</v>
      </c>
      <c r="H204" s="45">
        <f t="shared" si="14"/>
        <v>0</v>
      </c>
    </row>
    <row r="205" spans="1:9" x14ac:dyDescent="0.25">
      <c r="A205" s="42" t="s">
        <v>540</v>
      </c>
      <c r="B205" s="43" t="s">
        <v>229</v>
      </c>
      <c r="C205" s="44" t="s">
        <v>223</v>
      </c>
      <c r="D205" s="43">
        <v>3</v>
      </c>
      <c r="E205" s="45"/>
      <c r="F205" s="45">
        <f t="shared" si="13"/>
        <v>0</v>
      </c>
      <c r="G205" s="45">
        <v>23</v>
      </c>
      <c r="H205" s="45">
        <f t="shared" si="14"/>
        <v>0</v>
      </c>
    </row>
    <row r="206" spans="1:9" x14ac:dyDescent="0.25">
      <c r="A206" s="42" t="s">
        <v>541</v>
      </c>
      <c r="B206" s="43" t="s">
        <v>230</v>
      </c>
      <c r="C206" s="44" t="s">
        <v>223</v>
      </c>
      <c r="D206" s="43">
        <v>3</v>
      </c>
      <c r="E206" s="45"/>
      <c r="F206" s="45">
        <f t="shared" si="13"/>
        <v>0</v>
      </c>
      <c r="G206" s="45">
        <v>23</v>
      </c>
      <c r="H206" s="45">
        <f t="shared" si="14"/>
        <v>0</v>
      </c>
    </row>
    <row r="207" spans="1:9" x14ac:dyDescent="0.25">
      <c r="A207" s="42" t="s">
        <v>542</v>
      </c>
      <c r="B207" s="43" t="s">
        <v>231</v>
      </c>
      <c r="C207" s="44" t="s">
        <v>223</v>
      </c>
      <c r="D207" s="43">
        <v>3</v>
      </c>
      <c r="E207" s="45"/>
      <c r="F207" s="45">
        <f t="shared" si="13"/>
        <v>0</v>
      </c>
      <c r="G207" s="45">
        <v>23</v>
      </c>
      <c r="H207" s="45">
        <f t="shared" si="14"/>
        <v>0</v>
      </c>
    </row>
    <row r="208" spans="1:9" x14ac:dyDescent="0.25">
      <c r="A208" s="42" t="s">
        <v>543</v>
      </c>
      <c r="B208" s="43" t="s">
        <v>232</v>
      </c>
      <c r="C208" s="44" t="s">
        <v>223</v>
      </c>
      <c r="D208" s="43">
        <v>3</v>
      </c>
      <c r="E208" s="45"/>
      <c r="F208" s="45">
        <f t="shared" si="13"/>
        <v>0</v>
      </c>
      <c r="G208" s="45">
        <v>23</v>
      </c>
      <c r="H208" s="45">
        <f t="shared" si="14"/>
        <v>0</v>
      </c>
    </row>
    <row r="209" spans="1:8" x14ac:dyDescent="0.25">
      <c r="A209" s="42" t="s">
        <v>544</v>
      </c>
      <c r="B209" s="43" t="s">
        <v>233</v>
      </c>
      <c r="C209" s="44" t="s">
        <v>223</v>
      </c>
      <c r="D209" s="43">
        <v>3</v>
      </c>
      <c r="E209" s="45"/>
      <c r="F209" s="45">
        <f t="shared" si="13"/>
        <v>0</v>
      </c>
      <c r="G209" s="45">
        <v>23</v>
      </c>
      <c r="H209" s="45">
        <f t="shared" si="14"/>
        <v>0</v>
      </c>
    </row>
    <row r="210" spans="1:8" x14ac:dyDescent="0.25">
      <c r="A210" s="42" t="s">
        <v>545</v>
      </c>
      <c r="B210" s="43" t="s">
        <v>234</v>
      </c>
      <c r="C210" s="44" t="s">
        <v>223</v>
      </c>
      <c r="D210" s="43">
        <v>3</v>
      </c>
      <c r="E210" s="45"/>
      <c r="F210" s="45">
        <f t="shared" si="13"/>
        <v>0</v>
      </c>
      <c r="G210" s="45">
        <v>23</v>
      </c>
      <c r="H210" s="45">
        <f t="shared" si="14"/>
        <v>0</v>
      </c>
    </row>
    <row r="211" spans="1:8" x14ac:dyDescent="0.25">
      <c r="A211" s="42" t="s">
        <v>546</v>
      </c>
      <c r="B211" s="43" t="s">
        <v>235</v>
      </c>
      <c r="C211" s="44" t="s">
        <v>223</v>
      </c>
      <c r="D211" s="43">
        <v>3</v>
      </c>
      <c r="E211" s="45"/>
      <c r="F211" s="45">
        <f t="shared" si="13"/>
        <v>0</v>
      </c>
      <c r="G211" s="45">
        <v>23</v>
      </c>
      <c r="H211" s="45">
        <f t="shared" si="14"/>
        <v>0</v>
      </c>
    </row>
    <row r="212" spans="1:8" x14ac:dyDescent="0.25">
      <c r="A212" s="42" t="s">
        <v>547</v>
      </c>
      <c r="B212" s="43" t="s">
        <v>236</v>
      </c>
      <c r="C212" s="44" t="s">
        <v>223</v>
      </c>
      <c r="D212" s="43">
        <v>3</v>
      </c>
      <c r="E212" s="45"/>
      <c r="F212" s="45">
        <f t="shared" si="13"/>
        <v>0</v>
      </c>
      <c r="G212" s="45">
        <v>23</v>
      </c>
      <c r="H212" s="45">
        <f t="shared" si="14"/>
        <v>0</v>
      </c>
    </row>
    <row r="213" spans="1:8" x14ac:dyDescent="0.25">
      <c r="A213" s="42" t="s">
        <v>548</v>
      </c>
      <c r="B213" s="43" t="s">
        <v>237</v>
      </c>
      <c r="C213" s="44" t="s">
        <v>223</v>
      </c>
      <c r="D213" s="43">
        <v>3</v>
      </c>
      <c r="E213" s="45"/>
      <c r="F213" s="45">
        <f t="shared" si="13"/>
        <v>0</v>
      </c>
      <c r="G213" s="45">
        <v>23</v>
      </c>
      <c r="H213" s="45">
        <f t="shared" si="14"/>
        <v>0</v>
      </c>
    </row>
    <row r="214" spans="1:8" x14ac:dyDescent="0.25">
      <c r="A214" s="42" t="s">
        <v>549</v>
      </c>
      <c r="B214" s="43" t="s">
        <v>238</v>
      </c>
      <c r="C214" s="44" t="s">
        <v>223</v>
      </c>
      <c r="D214" s="43">
        <v>3</v>
      </c>
      <c r="E214" s="45"/>
      <c r="F214" s="45">
        <f t="shared" si="13"/>
        <v>0</v>
      </c>
      <c r="G214" s="45">
        <v>23</v>
      </c>
      <c r="H214" s="45">
        <f t="shared" si="14"/>
        <v>0</v>
      </c>
    </row>
    <row r="215" spans="1:8" ht="25.5" x14ac:dyDescent="0.25">
      <c r="A215" s="42" t="s">
        <v>550</v>
      </c>
      <c r="B215" s="43" t="s">
        <v>239</v>
      </c>
      <c r="C215" s="44" t="s">
        <v>16</v>
      </c>
      <c r="D215" s="43">
        <v>3</v>
      </c>
      <c r="E215" s="45"/>
      <c r="F215" s="45">
        <f t="shared" si="13"/>
        <v>0</v>
      </c>
      <c r="G215" s="45">
        <v>23</v>
      </c>
      <c r="H215" s="45">
        <f t="shared" si="14"/>
        <v>0</v>
      </c>
    </row>
    <row r="216" spans="1:8" ht="25.5" x14ac:dyDescent="0.25">
      <c r="A216" s="42" t="s">
        <v>551</v>
      </c>
      <c r="B216" s="43" t="s">
        <v>240</v>
      </c>
      <c r="C216" s="44" t="s">
        <v>16</v>
      </c>
      <c r="D216" s="43">
        <v>3</v>
      </c>
      <c r="E216" s="45"/>
      <c r="F216" s="45">
        <f t="shared" si="13"/>
        <v>0</v>
      </c>
      <c r="G216" s="45">
        <v>23</v>
      </c>
      <c r="H216" s="45">
        <f t="shared" si="14"/>
        <v>0</v>
      </c>
    </row>
    <row r="217" spans="1:8" ht="25.5" x14ac:dyDescent="0.25">
      <c r="A217" s="42" t="s">
        <v>552</v>
      </c>
      <c r="B217" s="43" t="s">
        <v>241</v>
      </c>
      <c r="C217" s="44" t="s">
        <v>16</v>
      </c>
      <c r="D217" s="43">
        <v>3</v>
      </c>
      <c r="E217" s="45"/>
      <c r="F217" s="45">
        <f t="shared" si="13"/>
        <v>0</v>
      </c>
      <c r="G217" s="45">
        <v>23</v>
      </c>
      <c r="H217" s="45">
        <f t="shared" si="14"/>
        <v>0</v>
      </c>
    </row>
    <row r="218" spans="1:8" ht="25.5" x14ac:dyDescent="0.25">
      <c r="A218" s="42" t="s">
        <v>553</v>
      </c>
      <c r="B218" s="43" t="s">
        <v>242</v>
      </c>
      <c r="C218" s="44" t="s">
        <v>16</v>
      </c>
      <c r="D218" s="43">
        <v>3</v>
      </c>
      <c r="E218" s="45"/>
      <c r="F218" s="45">
        <f t="shared" si="13"/>
        <v>0</v>
      </c>
      <c r="G218" s="45">
        <v>23</v>
      </c>
      <c r="H218" s="45">
        <f t="shared" si="14"/>
        <v>0</v>
      </c>
    </row>
    <row r="219" spans="1:8" ht="25.5" x14ac:dyDescent="0.25">
      <c r="A219" s="42" t="s">
        <v>554</v>
      </c>
      <c r="B219" s="43" t="s">
        <v>243</v>
      </c>
      <c r="C219" s="44" t="s">
        <v>16</v>
      </c>
      <c r="D219" s="43">
        <v>3</v>
      </c>
      <c r="E219" s="45"/>
      <c r="F219" s="45">
        <f t="shared" si="13"/>
        <v>0</v>
      </c>
      <c r="G219" s="45">
        <v>23</v>
      </c>
      <c r="H219" s="45">
        <f t="shared" si="14"/>
        <v>0</v>
      </c>
    </row>
    <row r="220" spans="1:8" ht="25.5" x14ac:dyDescent="0.25">
      <c r="A220" s="42" t="s">
        <v>555</v>
      </c>
      <c r="B220" s="43" t="s">
        <v>244</v>
      </c>
      <c r="C220" s="44" t="s">
        <v>16</v>
      </c>
      <c r="D220" s="43">
        <v>3</v>
      </c>
      <c r="E220" s="45"/>
      <c r="F220" s="45">
        <f t="shared" si="13"/>
        <v>0</v>
      </c>
      <c r="G220" s="45">
        <v>23</v>
      </c>
      <c r="H220" s="45">
        <f t="shared" si="14"/>
        <v>0</v>
      </c>
    </row>
    <row r="221" spans="1:8" ht="25.5" x14ac:dyDescent="0.25">
      <c r="A221" s="42" t="s">
        <v>556</v>
      </c>
      <c r="B221" s="43" t="s">
        <v>245</v>
      </c>
      <c r="C221" s="44" t="s">
        <v>16</v>
      </c>
      <c r="D221" s="43">
        <v>3</v>
      </c>
      <c r="E221" s="45"/>
      <c r="F221" s="45">
        <f t="shared" si="13"/>
        <v>0</v>
      </c>
      <c r="G221" s="45">
        <v>23</v>
      </c>
      <c r="H221" s="45">
        <f t="shared" si="14"/>
        <v>0</v>
      </c>
    </row>
    <row r="222" spans="1:8" ht="25.5" x14ac:dyDescent="0.25">
      <c r="A222" s="42" t="s">
        <v>557</v>
      </c>
      <c r="B222" s="43" t="s">
        <v>246</v>
      </c>
      <c r="C222" s="44" t="s">
        <v>16</v>
      </c>
      <c r="D222" s="43">
        <v>3</v>
      </c>
      <c r="E222" s="45"/>
      <c r="F222" s="45">
        <f t="shared" si="13"/>
        <v>0</v>
      </c>
      <c r="G222" s="45">
        <v>23</v>
      </c>
      <c r="H222" s="45">
        <f t="shared" si="14"/>
        <v>0</v>
      </c>
    </row>
    <row r="223" spans="1:8" ht="25.5" x14ac:dyDescent="0.25">
      <c r="A223" s="42" t="s">
        <v>558</v>
      </c>
      <c r="B223" s="43" t="s">
        <v>247</v>
      </c>
      <c r="C223" s="44" t="s">
        <v>16</v>
      </c>
      <c r="D223" s="43">
        <v>3</v>
      </c>
      <c r="E223" s="45"/>
      <c r="F223" s="45">
        <f t="shared" si="13"/>
        <v>0</v>
      </c>
      <c r="G223" s="45">
        <v>23</v>
      </c>
      <c r="H223" s="45">
        <f t="shared" si="14"/>
        <v>0</v>
      </c>
    </row>
    <row r="224" spans="1:8" ht="25.5" x14ac:dyDescent="0.25">
      <c r="A224" s="42" t="s">
        <v>559</v>
      </c>
      <c r="B224" s="43" t="s">
        <v>248</v>
      </c>
      <c r="C224" s="44" t="s">
        <v>16</v>
      </c>
      <c r="D224" s="43">
        <v>3</v>
      </c>
      <c r="E224" s="45"/>
      <c r="F224" s="45">
        <f t="shared" si="13"/>
        <v>0</v>
      </c>
      <c r="G224" s="45">
        <v>23</v>
      </c>
      <c r="H224" s="45">
        <f t="shared" si="14"/>
        <v>0</v>
      </c>
    </row>
    <row r="225" spans="1:8" ht="25.5" x14ac:dyDescent="0.25">
      <c r="A225" s="42" t="s">
        <v>560</v>
      </c>
      <c r="B225" s="43" t="s">
        <v>249</v>
      </c>
      <c r="C225" s="44" t="s">
        <v>16</v>
      </c>
      <c r="D225" s="43">
        <v>3</v>
      </c>
      <c r="E225" s="45"/>
      <c r="F225" s="45">
        <f t="shared" si="13"/>
        <v>0</v>
      </c>
      <c r="G225" s="45">
        <v>23</v>
      </c>
      <c r="H225" s="45">
        <f t="shared" si="14"/>
        <v>0</v>
      </c>
    </row>
    <row r="226" spans="1:8" ht="25.5" x14ac:dyDescent="0.25">
      <c r="A226" s="42" t="s">
        <v>561</v>
      </c>
      <c r="B226" s="43" t="s">
        <v>250</v>
      </c>
      <c r="C226" s="44" t="s">
        <v>16</v>
      </c>
      <c r="D226" s="43">
        <v>3</v>
      </c>
      <c r="E226" s="45"/>
      <c r="F226" s="45">
        <f t="shared" si="13"/>
        <v>0</v>
      </c>
      <c r="G226" s="45">
        <v>23</v>
      </c>
      <c r="H226" s="45">
        <f t="shared" si="14"/>
        <v>0</v>
      </c>
    </row>
    <row r="227" spans="1:8" ht="25.5" x14ac:dyDescent="0.25">
      <c r="A227" s="42" t="s">
        <v>562</v>
      </c>
      <c r="B227" s="43" t="s">
        <v>251</v>
      </c>
      <c r="C227" s="44" t="s">
        <v>16</v>
      </c>
      <c r="D227" s="43">
        <v>3</v>
      </c>
      <c r="E227" s="45"/>
      <c r="F227" s="45">
        <f t="shared" si="13"/>
        <v>0</v>
      </c>
      <c r="G227" s="45">
        <v>23</v>
      </c>
      <c r="H227" s="45">
        <f t="shared" si="14"/>
        <v>0</v>
      </c>
    </row>
    <row r="228" spans="1:8" ht="25.5" x14ac:dyDescent="0.25">
      <c r="A228" s="42" t="s">
        <v>563</v>
      </c>
      <c r="B228" s="43" t="s">
        <v>252</v>
      </c>
      <c r="C228" s="44" t="s">
        <v>16</v>
      </c>
      <c r="D228" s="43">
        <v>3</v>
      </c>
      <c r="E228" s="45"/>
      <c r="F228" s="45">
        <f t="shared" si="13"/>
        <v>0</v>
      </c>
      <c r="G228" s="45">
        <v>23</v>
      </c>
      <c r="H228" s="45">
        <f t="shared" si="14"/>
        <v>0</v>
      </c>
    </row>
    <row r="229" spans="1:8" ht="25.5" x14ac:dyDescent="0.25">
      <c r="A229" s="42" t="s">
        <v>564</v>
      </c>
      <c r="B229" s="43" t="s">
        <v>253</v>
      </c>
      <c r="C229" s="44" t="s">
        <v>16</v>
      </c>
      <c r="D229" s="43">
        <v>3</v>
      </c>
      <c r="E229" s="45"/>
      <c r="F229" s="45">
        <f t="shared" si="13"/>
        <v>0</v>
      </c>
      <c r="G229" s="45">
        <v>23</v>
      </c>
      <c r="H229" s="45">
        <f t="shared" si="14"/>
        <v>0</v>
      </c>
    </row>
    <row r="230" spans="1:8" ht="25.5" x14ac:dyDescent="0.25">
      <c r="A230" s="42" t="s">
        <v>565</v>
      </c>
      <c r="B230" s="43" t="s">
        <v>254</v>
      </c>
      <c r="C230" s="44" t="s">
        <v>16</v>
      </c>
      <c r="D230" s="43">
        <v>3</v>
      </c>
      <c r="E230" s="45"/>
      <c r="F230" s="45">
        <f t="shared" si="13"/>
        <v>0</v>
      </c>
      <c r="G230" s="45">
        <v>23</v>
      </c>
      <c r="H230" s="45">
        <f t="shared" si="14"/>
        <v>0</v>
      </c>
    </row>
    <row r="231" spans="1:8" ht="25.5" x14ac:dyDescent="0.25">
      <c r="A231" s="42" t="s">
        <v>566</v>
      </c>
      <c r="B231" s="43" t="s">
        <v>255</v>
      </c>
      <c r="C231" s="44" t="s">
        <v>16</v>
      </c>
      <c r="D231" s="43">
        <v>3</v>
      </c>
      <c r="E231" s="45"/>
      <c r="F231" s="45">
        <f t="shared" ref="F231:F262" si="15">E231*D231</f>
        <v>0</v>
      </c>
      <c r="G231" s="45">
        <v>23</v>
      </c>
      <c r="H231" s="45">
        <f t="shared" ref="H231:H262" si="16">F231*1.23</f>
        <v>0</v>
      </c>
    </row>
    <row r="232" spans="1:8" ht="25.5" x14ac:dyDescent="0.25">
      <c r="A232" s="42" t="s">
        <v>567</v>
      </c>
      <c r="B232" s="43" t="s">
        <v>256</v>
      </c>
      <c r="C232" s="44" t="s">
        <v>16</v>
      </c>
      <c r="D232" s="43">
        <v>3</v>
      </c>
      <c r="E232" s="45"/>
      <c r="F232" s="45">
        <f t="shared" si="15"/>
        <v>0</v>
      </c>
      <c r="G232" s="45">
        <v>23</v>
      </c>
      <c r="H232" s="45">
        <f t="shared" si="16"/>
        <v>0</v>
      </c>
    </row>
    <row r="233" spans="1:8" ht="25.5" x14ac:dyDescent="0.25">
      <c r="A233" s="42" t="s">
        <v>568</v>
      </c>
      <c r="B233" s="43" t="s">
        <v>257</v>
      </c>
      <c r="C233" s="44" t="s">
        <v>16</v>
      </c>
      <c r="D233" s="43">
        <v>3</v>
      </c>
      <c r="E233" s="45"/>
      <c r="F233" s="45">
        <f t="shared" si="15"/>
        <v>0</v>
      </c>
      <c r="G233" s="45">
        <v>23</v>
      </c>
      <c r="H233" s="45">
        <f t="shared" si="16"/>
        <v>0</v>
      </c>
    </row>
    <row r="234" spans="1:8" ht="25.5" x14ac:dyDescent="0.25">
      <c r="A234" s="42" t="s">
        <v>569</v>
      </c>
      <c r="B234" s="43" t="s">
        <v>258</v>
      </c>
      <c r="C234" s="44" t="s">
        <v>16</v>
      </c>
      <c r="D234" s="43">
        <v>3</v>
      </c>
      <c r="E234" s="45"/>
      <c r="F234" s="45">
        <f t="shared" si="15"/>
        <v>0</v>
      </c>
      <c r="G234" s="45">
        <v>23</v>
      </c>
      <c r="H234" s="45">
        <f t="shared" si="16"/>
        <v>0</v>
      </c>
    </row>
    <row r="235" spans="1:8" x14ac:dyDescent="0.25">
      <c r="A235" s="42" t="s">
        <v>570</v>
      </c>
      <c r="B235" s="43" t="s">
        <v>259</v>
      </c>
      <c r="C235" s="44" t="s">
        <v>16</v>
      </c>
      <c r="D235" s="43">
        <v>3</v>
      </c>
      <c r="E235" s="45"/>
      <c r="F235" s="45">
        <f t="shared" si="15"/>
        <v>0</v>
      </c>
      <c r="G235" s="45">
        <v>23</v>
      </c>
      <c r="H235" s="45">
        <f t="shared" si="16"/>
        <v>0</v>
      </c>
    </row>
    <row r="236" spans="1:8" x14ac:dyDescent="0.25">
      <c r="A236" s="42" t="s">
        <v>571</v>
      </c>
      <c r="B236" s="43" t="s">
        <v>260</v>
      </c>
      <c r="C236" s="44" t="s">
        <v>16</v>
      </c>
      <c r="D236" s="43">
        <v>3</v>
      </c>
      <c r="E236" s="45"/>
      <c r="F236" s="45">
        <f t="shared" si="15"/>
        <v>0</v>
      </c>
      <c r="G236" s="45">
        <v>23</v>
      </c>
      <c r="H236" s="45">
        <f t="shared" si="16"/>
        <v>0</v>
      </c>
    </row>
    <row r="237" spans="1:8" x14ac:dyDescent="0.25">
      <c r="A237" s="42" t="s">
        <v>572</v>
      </c>
      <c r="B237" s="43" t="s">
        <v>261</v>
      </c>
      <c r="C237" s="44" t="s">
        <v>16</v>
      </c>
      <c r="D237" s="43">
        <v>3</v>
      </c>
      <c r="E237" s="45"/>
      <c r="F237" s="45">
        <f t="shared" si="15"/>
        <v>0</v>
      </c>
      <c r="G237" s="45">
        <v>23</v>
      </c>
      <c r="H237" s="45">
        <f t="shared" si="16"/>
        <v>0</v>
      </c>
    </row>
    <row r="238" spans="1:8" ht="25.5" x14ac:dyDescent="0.25">
      <c r="A238" s="42" t="s">
        <v>573</v>
      </c>
      <c r="B238" s="43" t="s">
        <v>262</v>
      </c>
      <c r="C238" s="44" t="s">
        <v>16</v>
      </c>
      <c r="D238" s="43">
        <v>3</v>
      </c>
      <c r="E238" s="45"/>
      <c r="F238" s="45">
        <f t="shared" si="15"/>
        <v>0</v>
      </c>
      <c r="G238" s="45">
        <v>23</v>
      </c>
      <c r="H238" s="45">
        <f t="shared" si="16"/>
        <v>0</v>
      </c>
    </row>
    <row r="239" spans="1:8" x14ac:dyDescent="0.25">
      <c r="A239" s="42" t="s">
        <v>574</v>
      </c>
      <c r="B239" s="43" t="s">
        <v>263</v>
      </c>
      <c r="C239" s="44" t="s">
        <v>16</v>
      </c>
      <c r="D239" s="43">
        <v>3</v>
      </c>
      <c r="E239" s="45"/>
      <c r="F239" s="45">
        <f t="shared" si="15"/>
        <v>0</v>
      </c>
      <c r="G239" s="45">
        <v>23</v>
      </c>
      <c r="H239" s="45">
        <f t="shared" si="16"/>
        <v>0</v>
      </c>
    </row>
    <row r="240" spans="1:8" ht="25.5" x14ac:dyDescent="0.25">
      <c r="A240" s="42" t="s">
        <v>575</v>
      </c>
      <c r="B240" s="43" t="s">
        <v>264</v>
      </c>
      <c r="C240" s="44" t="s">
        <v>16</v>
      </c>
      <c r="D240" s="43">
        <v>3</v>
      </c>
      <c r="E240" s="45"/>
      <c r="F240" s="45">
        <f t="shared" si="15"/>
        <v>0</v>
      </c>
      <c r="G240" s="45">
        <v>23</v>
      </c>
      <c r="H240" s="45">
        <f t="shared" si="16"/>
        <v>0</v>
      </c>
    </row>
    <row r="241" spans="1:8" x14ac:dyDescent="0.25">
      <c r="A241" s="42" t="s">
        <v>576</v>
      </c>
      <c r="B241" s="43" t="s">
        <v>265</v>
      </c>
      <c r="C241" s="44" t="s">
        <v>16</v>
      </c>
      <c r="D241" s="43">
        <v>3</v>
      </c>
      <c r="E241" s="45"/>
      <c r="F241" s="45">
        <f t="shared" si="15"/>
        <v>0</v>
      </c>
      <c r="G241" s="45">
        <v>23</v>
      </c>
      <c r="H241" s="45">
        <f t="shared" si="16"/>
        <v>0</v>
      </c>
    </row>
    <row r="242" spans="1:8" ht="25.5" x14ac:dyDescent="0.25">
      <c r="A242" s="42" t="s">
        <v>577</v>
      </c>
      <c r="B242" s="43" t="s">
        <v>266</v>
      </c>
      <c r="C242" s="44" t="s">
        <v>16</v>
      </c>
      <c r="D242" s="43">
        <v>3</v>
      </c>
      <c r="E242" s="45"/>
      <c r="F242" s="45">
        <f t="shared" si="15"/>
        <v>0</v>
      </c>
      <c r="G242" s="45">
        <v>23</v>
      </c>
      <c r="H242" s="45">
        <f t="shared" si="16"/>
        <v>0</v>
      </c>
    </row>
    <row r="243" spans="1:8" x14ac:dyDescent="0.25">
      <c r="A243" s="42" t="s">
        <v>578</v>
      </c>
      <c r="B243" s="43" t="s">
        <v>267</v>
      </c>
      <c r="C243" s="44" t="s">
        <v>16</v>
      </c>
      <c r="D243" s="43">
        <v>3</v>
      </c>
      <c r="E243" s="45"/>
      <c r="F243" s="45">
        <f t="shared" si="15"/>
        <v>0</v>
      </c>
      <c r="G243" s="45">
        <v>23</v>
      </c>
      <c r="H243" s="45">
        <f t="shared" si="16"/>
        <v>0</v>
      </c>
    </row>
    <row r="244" spans="1:8" x14ac:dyDescent="0.25">
      <c r="A244" s="42" t="s">
        <v>579</v>
      </c>
      <c r="B244" s="43" t="s">
        <v>268</v>
      </c>
      <c r="C244" s="44" t="s">
        <v>16</v>
      </c>
      <c r="D244" s="43">
        <v>3</v>
      </c>
      <c r="E244" s="45"/>
      <c r="F244" s="45">
        <f t="shared" si="15"/>
        <v>0</v>
      </c>
      <c r="G244" s="45">
        <v>23</v>
      </c>
      <c r="H244" s="45">
        <f t="shared" si="16"/>
        <v>0</v>
      </c>
    </row>
    <row r="245" spans="1:8" x14ac:dyDescent="0.25">
      <c r="A245" s="42" t="s">
        <v>580</v>
      </c>
      <c r="B245" s="43" t="s">
        <v>269</v>
      </c>
      <c r="C245" s="44" t="s">
        <v>16</v>
      </c>
      <c r="D245" s="43">
        <v>3</v>
      </c>
      <c r="E245" s="45"/>
      <c r="F245" s="45">
        <f t="shared" si="15"/>
        <v>0</v>
      </c>
      <c r="G245" s="45">
        <v>23</v>
      </c>
      <c r="H245" s="45">
        <f t="shared" si="16"/>
        <v>0</v>
      </c>
    </row>
    <row r="246" spans="1:8" x14ac:dyDescent="0.25">
      <c r="A246" s="42" t="s">
        <v>581</v>
      </c>
      <c r="B246" s="43" t="s">
        <v>270</v>
      </c>
      <c r="C246" s="44" t="s">
        <v>16</v>
      </c>
      <c r="D246" s="43">
        <v>3</v>
      </c>
      <c r="E246" s="45"/>
      <c r="F246" s="45">
        <f t="shared" si="15"/>
        <v>0</v>
      </c>
      <c r="G246" s="45">
        <v>23</v>
      </c>
      <c r="H246" s="45">
        <f t="shared" si="16"/>
        <v>0</v>
      </c>
    </row>
    <row r="247" spans="1:8" x14ac:dyDescent="0.25">
      <c r="A247" s="42" t="s">
        <v>582</v>
      </c>
      <c r="B247" s="43" t="s">
        <v>271</v>
      </c>
      <c r="C247" s="44" t="s">
        <v>16</v>
      </c>
      <c r="D247" s="43">
        <v>3</v>
      </c>
      <c r="E247" s="45"/>
      <c r="F247" s="45">
        <f t="shared" si="15"/>
        <v>0</v>
      </c>
      <c r="G247" s="45">
        <v>23</v>
      </c>
      <c r="H247" s="45">
        <f t="shared" si="16"/>
        <v>0</v>
      </c>
    </row>
    <row r="248" spans="1:8" ht="25.5" x14ac:dyDescent="0.25">
      <c r="A248" s="42" t="s">
        <v>583</v>
      </c>
      <c r="B248" s="43" t="s">
        <v>272</v>
      </c>
      <c r="C248" s="44" t="s">
        <v>16</v>
      </c>
      <c r="D248" s="43">
        <v>3</v>
      </c>
      <c r="E248" s="45"/>
      <c r="F248" s="45">
        <f t="shared" si="15"/>
        <v>0</v>
      </c>
      <c r="G248" s="45">
        <v>23</v>
      </c>
      <c r="H248" s="45">
        <f t="shared" si="16"/>
        <v>0</v>
      </c>
    </row>
    <row r="249" spans="1:8" x14ac:dyDescent="0.25">
      <c r="A249" s="42" t="s">
        <v>584</v>
      </c>
      <c r="B249" s="43" t="s">
        <v>273</v>
      </c>
      <c r="C249" s="44" t="s">
        <v>16</v>
      </c>
      <c r="D249" s="43">
        <v>3</v>
      </c>
      <c r="E249" s="45"/>
      <c r="F249" s="45">
        <f t="shared" si="15"/>
        <v>0</v>
      </c>
      <c r="G249" s="45">
        <v>23</v>
      </c>
      <c r="H249" s="45">
        <f t="shared" si="16"/>
        <v>0</v>
      </c>
    </row>
    <row r="250" spans="1:8" x14ac:dyDescent="0.25">
      <c r="A250" s="42" t="s">
        <v>585</v>
      </c>
      <c r="B250" s="43" t="s">
        <v>274</v>
      </c>
      <c r="C250" s="44" t="s">
        <v>16</v>
      </c>
      <c r="D250" s="43">
        <v>3</v>
      </c>
      <c r="E250" s="45"/>
      <c r="F250" s="45">
        <f t="shared" si="15"/>
        <v>0</v>
      </c>
      <c r="G250" s="45">
        <v>23</v>
      </c>
      <c r="H250" s="45">
        <f t="shared" si="16"/>
        <v>0</v>
      </c>
    </row>
    <row r="251" spans="1:8" x14ac:dyDescent="0.25">
      <c r="A251" s="42" t="s">
        <v>586</v>
      </c>
      <c r="B251" s="43" t="s">
        <v>275</v>
      </c>
      <c r="C251" s="44" t="s">
        <v>16</v>
      </c>
      <c r="D251" s="43">
        <v>3</v>
      </c>
      <c r="E251" s="45"/>
      <c r="F251" s="45">
        <f t="shared" si="15"/>
        <v>0</v>
      </c>
      <c r="G251" s="45">
        <v>23</v>
      </c>
      <c r="H251" s="45">
        <f t="shared" si="16"/>
        <v>0</v>
      </c>
    </row>
    <row r="252" spans="1:8" x14ac:dyDescent="0.25">
      <c r="A252" s="42" t="s">
        <v>587</v>
      </c>
      <c r="B252" s="43" t="s">
        <v>276</v>
      </c>
      <c r="C252" s="44" t="s">
        <v>16</v>
      </c>
      <c r="D252" s="43">
        <v>3</v>
      </c>
      <c r="E252" s="45"/>
      <c r="F252" s="45">
        <f t="shared" si="15"/>
        <v>0</v>
      </c>
      <c r="G252" s="45">
        <v>23</v>
      </c>
      <c r="H252" s="45">
        <f t="shared" si="16"/>
        <v>0</v>
      </c>
    </row>
    <row r="253" spans="1:8" x14ac:dyDescent="0.25">
      <c r="A253" s="42" t="s">
        <v>588</v>
      </c>
      <c r="B253" s="43" t="s">
        <v>277</v>
      </c>
      <c r="C253" s="44" t="s">
        <v>16</v>
      </c>
      <c r="D253" s="43">
        <v>3</v>
      </c>
      <c r="E253" s="45"/>
      <c r="F253" s="45">
        <f t="shared" si="15"/>
        <v>0</v>
      </c>
      <c r="G253" s="45">
        <v>23</v>
      </c>
      <c r="H253" s="45">
        <f t="shared" si="16"/>
        <v>0</v>
      </c>
    </row>
    <row r="254" spans="1:8" x14ac:dyDescent="0.25">
      <c r="A254" s="42" t="s">
        <v>589</v>
      </c>
      <c r="B254" s="43" t="s">
        <v>278</v>
      </c>
      <c r="C254" s="44" t="s">
        <v>16</v>
      </c>
      <c r="D254" s="43">
        <v>3</v>
      </c>
      <c r="E254" s="45"/>
      <c r="F254" s="45">
        <f t="shared" si="15"/>
        <v>0</v>
      </c>
      <c r="G254" s="45">
        <v>23</v>
      </c>
      <c r="H254" s="45">
        <f t="shared" si="16"/>
        <v>0</v>
      </c>
    </row>
    <row r="255" spans="1:8" ht="25.5" x14ac:dyDescent="0.25">
      <c r="A255" s="42" t="s">
        <v>590</v>
      </c>
      <c r="B255" s="43" t="s">
        <v>279</v>
      </c>
      <c r="C255" s="44" t="s">
        <v>16</v>
      </c>
      <c r="D255" s="43">
        <v>3</v>
      </c>
      <c r="E255" s="45"/>
      <c r="F255" s="45">
        <f t="shared" si="15"/>
        <v>0</v>
      </c>
      <c r="G255" s="45">
        <v>23</v>
      </c>
      <c r="H255" s="45">
        <f t="shared" si="16"/>
        <v>0</v>
      </c>
    </row>
    <row r="256" spans="1:8" ht="25.5" x14ac:dyDescent="0.25">
      <c r="A256" s="42" t="s">
        <v>591</v>
      </c>
      <c r="B256" s="43" t="s">
        <v>280</v>
      </c>
      <c r="C256" s="44" t="s">
        <v>16</v>
      </c>
      <c r="D256" s="43">
        <v>3</v>
      </c>
      <c r="E256" s="45"/>
      <c r="F256" s="45">
        <f t="shared" si="15"/>
        <v>0</v>
      </c>
      <c r="G256" s="45">
        <v>23</v>
      </c>
      <c r="H256" s="45">
        <f t="shared" si="16"/>
        <v>0</v>
      </c>
    </row>
    <row r="257" spans="1:8" ht="25.5" x14ac:dyDescent="0.25">
      <c r="A257" s="42" t="s">
        <v>592</v>
      </c>
      <c r="B257" s="43" t="s">
        <v>281</v>
      </c>
      <c r="C257" s="44" t="s">
        <v>16</v>
      </c>
      <c r="D257" s="43">
        <v>3</v>
      </c>
      <c r="E257" s="45"/>
      <c r="F257" s="45">
        <f t="shared" si="15"/>
        <v>0</v>
      </c>
      <c r="G257" s="45">
        <v>23</v>
      </c>
      <c r="H257" s="45">
        <f t="shared" si="16"/>
        <v>0</v>
      </c>
    </row>
    <row r="258" spans="1:8" ht="25.5" x14ac:dyDescent="0.25">
      <c r="A258" s="42" t="s">
        <v>593</v>
      </c>
      <c r="B258" s="43" t="s">
        <v>282</v>
      </c>
      <c r="C258" s="44" t="s">
        <v>16</v>
      </c>
      <c r="D258" s="43">
        <v>3</v>
      </c>
      <c r="E258" s="45"/>
      <c r="F258" s="45">
        <f t="shared" si="15"/>
        <v>0</v>
      </c>
      <c r="G258" s="45">
        <v>23</v>
      </c>
      <c r="H258" s="45">
        <f t="shared" si="16"/>
        <v>0</v>
      </c>
    </row>
    <row r="259" spans="1:8" ht="25.5" x14ac:dyDescent="0.25">
      <c r="A259" s="42" t="s">
        <v>594</v>
      </c>
      <c r="B259" s="43" t="s">
        <v>283</v>
      </c>
      <c r="C259" s="44" t="s">
        <v>16</v>
      </c>
      <c r="D259" s="43">
        <v>3</v>
      </c>
      <c r="E259" s="45"/>
      <c r="F259" s="45">
        <f t="shared" si="15"/>
        <v>0</v>
      </c>
      <c r="G259" s="45">
        <v>23</v>
      </c>
      <c r="H259" s="45">
        <f t="shared" si="16"/>
        <v>0</v>
      </c>
    </row>
    <row r="260" spans="1:8" ht="25.5" x14ac:dyDescent="0.25">
      <c r="A260" s="42" t="s">
        <v>595</v>
      </c>
      <c r="B260" s="43" t="s">
        <v>284</v>
      </c>
      <c r="C260" s="44" t="s">
        <v>16</v>
      </c>
      <c r="D260" s="43">
        <v>3</v>
      </c>
      <c r="E260" s="45"/>
      <c r="F260" s="45">
        <f t="shared" si="15"/>
        <v>0</v>
      </c>
      <c r="G260" s="45">
        <v>23</v>
      </c>
      <c r="H260" s="45">
        <f t="shared" si="16"/>
        <v>0</v>
      </c>
    </row>
    <row r="261" spans="1:8" ht="25.5" x14ac:dyDescent="0.25">
      <c r="A261" s="42" t="s">
        <v>596</v>
      </c>
      <c r="B261" s="43" t="s">
        <v>285</v>
      </c>
      <c r="C261" s="44" t="s">
        <v>16</v>
      </c>
      <c r="D261" s="43">
        <v>3</v>
      </c>
      <c r="E261" s="45"/>
      <c r="F261" s="45">
        <f t="shared" si="15"/>
        <v>0</v>
      </c>
      <c r="G261" s="45">
        <v>23</v>
      </c>
      <c r="H261" s="45">
        <f t="shared" si="16"/>
        <v>0</v>
      </c>
    </row>
    <row r="262" spans="1:8" ht="25.5" x14ac:dyDescent="0.25">
      <c r="A262" s="42" t="s">
        <v>597</v>
      </c>
      <c r="B262" s="43" t="s">
        <v>286</v>
      </c>
      <c r="C262" s="44" t="s">
        <v>16</v>
      </c>
      <c r="D262" s="43">
        <v>3</v>
      </c>
      <c r="E262" s="45"/>
      <c r="F262" s="45">
        <f t="shared" si="15"/>
        <v>0</v>
      </c>
      <c r="G262" s="45">
        <v>23</v>
      </c>
      <c r="H262" s="45">
        <f t="shared" si="16"/>
        <v>0</v>
      </c>
    </row>
    <row r="263" spans="1:8" x14ac:dyDescent="0.25">
      <c r="A263" s="42" t="s">
        <v>598</v>
      </c>
      <c r="B263" s="43" t="s">
        <v>287</v>
      </c>
      <c r="C263" s="44" t="s">
        <v>16</v>
      </c>
      <c r="D263" s="43">
        <v>3</v>
      </c>
      <c r="E263" s="45"/>
      <c r="F263" s="45">
        <f t="shared" ref="F263:F292" si="17">E263*D263</f>
        <v>0</v>
      </c>
      <c r="G263" s="45">
        <v>23</v>
      </c>
      <c r="H263" s="45">
        <f t="shared" ref="H263:H292" si="18">F263*1.23</f>
        <v>0</v>
      </c>
    </row>
    <row r="264" spans="1:8" x14ac:dyDescent="0.25">
      <c r="A264" s="42" t="s">
        <v>599</v>
      </c>
      <c r="B264" s="43" t="s">
        <v>288</v>
      </c>
      <c r="C264" s="44" t="s">
        <v>16</v>
      </c>
      <c r="D264" s="43">
        <v>3</v>
      </c>
      <c r="E264" s="45"/>
      <c r="F264" s="45">
        <f t="shared" si="17"/>
        <v>0</v>
      </c>
      <c r="G264" s="45">
        <v>23</v>
      </c>
      <c r="H264" s="45">
        <f t="shared" si="18"/>
        <v>0</v>
      </c>
    </row>
    <row r="265" spans="1:8" x14ac:dyDescent="0.25">
      <c r="A265" s="42" t="s">
        <v>600</v>
      </c>
      <c r="B265" s="43" t="s">
        <v>289</v>
      </c>
      <c r="C265" s="44" t="s">
        <v>16</v>
      </c>
      <c r="D265" s="43">
        <v>3</v>
      </c>
      <c r="E265" s="45"/>
      <c r="F265" s="45">
        <f t="shared" si="17"/>
        <v>0</v>
      </c>
      <c r="G265" s="45">
        <v>23</v>
      </c>
      <c r="H265" s="45">
        <f t="shared" si="18"/>
        <v>0</v>
      </c>
    </row>
    <row r="266" spans="1:8" x14ac:dyDescent="0.25">
      <c r="A266" s="42" t="s">
        <v>601</v>
      </c>
      <c r="B266" s="43" t="s">
        <v>290</v>
      </c>
      <c r="C266" s="44" t="s">
        <v>16</v>
      </c>
      <c r="D266" s="43">
        <v>3</v>
      </c>
      <c r="E266" s="45"/>
      <c r="F266" s="45">
        <f t="shared" si="17"/>
        <v>0</v>
      </c>
      <c r="G266" s="45">
        <v>23</v>
      </c>
      <c r="H266" s="45">
        <f t="shared" si="18"/>
        <v>0</v>
      </c>
    </row>
    <row r="267" spans="1:8" ht="25.5" x14ac:dyDescent="0.25">
      <c r="A267" s="42" t="s">
        <v>419</v>
      </c>
      <c r="B267" s="43" t="s">
        <v>292</v>
      </c>
      <c r="C267" s="44" t="s">
        <v>16</v>
      </c>
      <c r="D267" s="43">
        <v>3</v>
      </c>
      <c r="E267" s="45"/>
      <c r="F267" s="45">
        <f t="shared" si="17"/>
        <v>0</v>
      </c>
      <c r="G267" s="45">
        <v>23</v>
      </c>
      <c r="H267" s="45">
        <f t="shared" si="18"/>
        <v>0</v>
      </c>
    </row>
    <row r="268" spans="1:8" x14ac:dyDescent="0.25">
      <c r="A268" s="42" t="s">
        <v>602</v>
      </c>
      <c r="B268" s="43" t="s">
        <v>293</v>
      </c>
      <c r="C268" s="44" t="s">
        <v>16</v>
      </c>
      <c r="D268" s="43">
        <v>3</v>
      </c>
      <c r="E268" s="45"/>
      <c r="F268" s="45">
        <f t="shared" si="17"/>
        <v>0</v>
      </c>
      <c r="G268" s="45">
        <v>23</v>
      </c>
      <c r="H268" s="45">
        <f t="shared" si="18"/>
        <v>0</v>
      </c>
    </row>
    <row r="269" spans="1:8" x14ac:dyDescent="0.25">
      <c r="A269" s="42" t="s">
        <v>603</v>
      </c>
      <c r="B269" s="43" t="s">
        <v>294</v>
      </c>
      <c r="C269" s="44" t="s">
        <v>16</v>
      </c>
      <c r="D269" s="43">
        <v>3</v>
      </c>
      <c r="E269" s="45"/>
      <c r="F269" s="45">
        <f t="shared" si="17"/>
        <v>0</v>
      </c>
      <c r="G269" s="45">
        <v>23</v>
      </c>
      <c r="H269" s="45">
        <f t="shared" si="18"/>
        <v>0</v>
      </c>
    </row>
    <row r="270" spans="1:8" x14ac:dyDescent="0.25">
      <c r="A270" s="42" t="s">
        <v>604</v>
      </c>
      <c r="B270" s="43" t="s">
        <v>296</v>
      </c>
      <c r="C270" s="44" t="s">
        <v>16</v>
      </c>
      <c r="D270" s="43">
        <v>3</v>
      </c>
      <c r="E270" s="45"/>
      <c r="F270" s="45">
        <f t="shared" si="17"/>
        <v>0</v>
      </c>
      <c r="G270" s="45">
        <v>23</v>
      </c>
      <c r="H270" s="45">
        <f t="shared" si="18"/>
        <v>0</v>
      </c>
    </row>
    <row r="271" spans="1:8" x14ac:dyDescent="0.25">
      <c r="A271" s="42" t="s">
        <v>605</v>
      </c>
      <c r="B271" s="43" t="s">
        <v>297</v>
      </c>
      <c r="C271" s="44" t="s">
        <v>223</v>
      </c>
      <c r="D271" s="43">
        <v>3</v>
      </c>
      <c r="E271" s="45"/>
      <c r="F271" s="45">
        <f t="shared" si="17"/>
        <v>0</v>
      </c>
      <c r="G271" s="45">
        <v>23</v>
      </c>
      <c r="H271" s="45">
        <f t="shared" si="18"/>
        <v>0</v>
      </c>
    </row>
    <row r="272" spans="1:8" x14ac:dyDescent="0.25">
      <c r="A272" s="42" t="s">
        <v>606</v>
      </c>
      <c r="B272" s="43" t="s">
        <v>298</v>
      </c>
      <c r="C272" s="44" t="s">
        <v>16</v>
      </c>
      <c r="D272" s="43">
        <v>3</v>
      </c>
      <c r="E272" s="45"/>
      <c r="F272" s="45">
        <f t="shared" si="17"/>
        <v>0</v>
      </c>
      <c r="G272" s="45">
        <v>23</v>
      </c>
      <c r="H272" s="45">
        <f t="shared" si="18"/>
        <v>0</v>
      </c>
    </row>
    <row r="273" spans="1:8" x14ac:dyDescent="0.25">
      <c r="A273" s="42" t="s">
        <v>607</v>
      </c>
      <c r="B273" s="43" t="s">
        <v>299</v>
      </c>
      <c r="C273" s="44" t="s">
        <v>16</v>
      </c>
      <c r="D273" s="43">
        <v>3</v>
      </c>
      <c r="E273" s="45"/>
      <c r="F273" s="45">
        <f t="shared" si="17"/>
        <v>0</v>
      </c>
      <c r="G273" s="45">
        <v>23</v>
      </c>
      <c r="H273" s="45">
        <f t="shared" si="18"/>
        <v>0</v>
      </c>
    </row>
    <row r="274" spans="1:8" x14ac:dyDescent="0.25">
      <c r="A274" s="42" t="s">
        <v>608</v>
      </c>
      <c r="B274" s="43" t="s">
        <v>300</v>
      </c>
      <c r="C274" s="44" t="s">
        <v>16</v>
      </c>
      <c r="D274" s="43">
        <v>3</v>
      </c>
      <c r="E274" s="45"/>
      <c r="F274" s="45">
        <f t="shared" si="17"/>
        <v>0</v>
      </c>
      <c r="G274" s="45">
        <v>23</v>
      </c>
      <c r="H274" s="45">
        <f t="shared" si="18"/>
        <v>0</v>
      </c>
    </row>
    <row r="275" spans="1:8" x14ac:dyDescent="0.25">
      <c r="A275" s="42" t="s">
        <v>609</v>
      </c>
      <c r="B275" s="43" t="s">
        <v>301</v>
      </c>
      <c r="C275" s="44" t="s">
        <v>16</v>
      </c>
      <c r="D275" s="43">
        <v>3</v>
      </c>
      <c r="E275" s="45"/>
      <c r="F275" s="45">
        <f t="shared" si="17"/>
        <v>0</v>
      </c>
      <c r="G275" s="45">
        <v>23</v>
      </c>
      <c r="H275" s="45">
        <f t="shared" si="18"/>
        <v>0</v>
      </c>
    </row>
    <row r="276" spans="1:8" x14ac:dyDescent="0.25">
      <c r="A276" s="42" t="s">
        <v>610</v>
      </c>
      <c r="B276" s="43" t="s">
        <v>302</v>
      </c>
      <c r="C276" s="44" t="s">
        <v>16</v>
      </c>
      <c r="D276" s="43">
        <v>3</v>
      </c>
      <c r="E276" s="45"/>
      <c r="F276" s="45">
        <f t="shared" si="17"/>
        <v>0</v>
      </c>
      <c r="G276" s="45">
        <v>23</v>
      </c>
      <c r="H276" s="45">
        <f t="shared" si="18"/>
        <v>0</v>
      </c>
    </row>
    <row r="277" spans="1:8" x14ac:dyDescent="0.25">
      <c r="A277" s="42" t="s">
        <v>611</v>
      </c>
      <c r="B277" s="43" t="s">
        <v>303</v>
      </c>
      <c r="C277" s="44" t="s">
        <v>16</v>
      </c>
      <c r="D277" s="43">
        <v>3</v>
      </c>
      <c r="E277" s="45"/>
      <c r="F277" s="45">
        <f t="shared" si="17"/>
        <v>0</v>
      </c>
      <c r="G277" s="45">
        <v>23</v>
      </c>
      <c r="H277" s="45">
        <f t="shared" si="18"/>
        <v>0</v>
      </c>
    </row>
    <row r="278" spans="1:8" x14ac:dyDescent="0.25">
      <c r="A278" s="42" t="s">
        <v>612</v>
      </c>
      <c r="B278" s="43" t="s">
        <v>304</v>
      </c>
      <c r="C278" s="44" t="s">
        <v>16</v>
      </c>
      <c r="D278" s="43">
        <v>3</v>
      </c>
      <c r="E278" s="45"/>
      <c r="F278" s="45">
        <f t="shared" si="17"/>
        <v>0</v>
      </c>
      <c r="G278" s="45">
        <v>23</v>
      </c>
      <c r="H278" s="45">
        <f t="shared" si="18"/>
        <v>0</v>
      </c>
    </row>
    <row r="279" spans="1:8" ht="25.5" x14ac:dyDescent="0.25">
      <c r="A279" s="42" t="s">
        <v>613</v>
      </c>
      <c r="B279" s="43" t="s">
        <v>305</v>
      </c>
      <c r="C279" s="44" t="s">
        <v>141</v>
      </c>
      <c r="D279" s="43">
        <v>20</v>
      </c>
      <c r="E279" s="45"/>
      <c r="F279" s="45">
        <f t="shared" si="17"/>
        <v>0</v>
      </c>
      <c r="G279" s="45">
        <v>23</v>
      </c>
      <c r="H279" s="45">
        <f t="shared" si="18"/>
        <v>0</v>
      </c>
    </row>
    <row r="280" spans="1:8" ht="25.5" x14ac:dyDescent="0.25">
      <c r="A280" s="42" t="s">
        <v>614</v>
      </c>
      <c r="B280" s="43" t="s">
        <v>306</v>
      </c>
      <c r="C280" s="44" t="s">
        <v>141</v>
      </c>
      <c r="D280" s="43">
        <v>20</v>
      </c>
      <c r="E280" s="45"/>
      <c r="F280" s="45">
        <f t="shared" si="17"/>
        <v>0</v>
      </c>
      <c r="G280" s="45">
        <v>23</v>
      </c>
      <c r="H280" s="45">
        <f t="shared" si="18"/>
        <v>0</v>
      </c>
    </row>
    <row r="281" spans="1:8" ht="25.5" x14ac:dyDescent="0.25">
      <c r="A281" s="42" t="s">
        <v>615</v>
      </c>
      <c r="B281" s="43" t="s">
        <v>307</v>
      </c>
      <c r="C281" s="44" t="s">
        <v>141</v>
      </c>
      <c r="D281" s="43">
        <v>10</v>
      </c>
      <c r="E281" s="45"/>
      <c r="F281" s="45">
        <f t="shared" si="17"/>
        <v>0</v>
      </c>
      <c r="G281" s="45">
        <v>23</v>
      </c>
      <c r="H281" s="45">
        <f t="shared" si="18"/>
        <v>0</v>
      </c>
    </row>
    <row r="282" spans="1:8" ht="25.5" x14ac:dyDescent="0.25">
      <c r="A282" s="42" t="s">
        <v>616</v>
      </c>
      <c r="B282" s="43" t="s">
        <v>308</v>
      </c>
      <c r="C282" s="44" t="s">
        <v>141</v>
      </c>
      <c r="D282" s="43">
        <v>10</v>
      </c>
      <c r="E282" s="45"/>
      <c r="F282" s="45">
        <f t="shared" si="17"/>
        <v>0</v>
      </c>
      <c r="G282" s="45">
        <v>23</v>
      </c>
      <c r="H282" s="45">
        <f t="shared" si="18"/>
        <v>0</v>
      </c>
    </row>
    <row r="283" spans="1:8" ht="38.25" x14ac:dyDescent="0.25">
      <c r="A283" s="42" t="s">
        <v>617</v>
      </c>
      <c r="B283" s="43" t="s">
        <v>309</v>
      </c>
      <c r="C283" s="44" t="s">
        <v>141</v>
      </c>
      <c r="D283" s="43">
        <v>4</v>
      </c>
      <c r="E283" s="45"/>
      <c r="F283" s="45">
        <f t="shared" si="17"/>
        <v>0</v>
      </c>
      <c r="G283" s="45">
        <v>23</v>
      </c>
      <c r="H283" s="45">
        <f t="shared" si="18"/>
        <v>0</v>
      </c>
    </row>
    <row r="284" spans="1:8" x14ac:dyDescent="0.25">
      <c r="A284" s="42" t="s">
        <v>618</v>
      </c>
      <c r="B284" s="43" t="s">
        <v>310</v>
      </c>
      <c r="C284" s="44" t="s">
        <v>141</v>
      </c>
      <c r="D284" s="43">
        <v>2</v>
      </c>
      <c r="E284" s="45"/>
      <c r="F284" s="45">
        <f t="shared" si="17"/>
        <v>0</v>
      </c>
      <c r="G284" s="45">
        <v>23</v>
      </c>
      <c r="H284" s="45">
        <f t="shared" si="18"/>
        <v>0</v>
      </c>
    </row>
    <row r="285" spans="1:8" ht="25.5" x14ac:dyDescent="0.25">
      <c r="A285" s="42" t="s">
        <v>619</v>
      </c>
      <c r="B285" s="43" t="s">
        <v>311</v>
      </c>
      <c r="C285" s="44" t="s">
        <v>141</v>
      </c>
      <c r="D285" s="43">
        <v>2</v>
      </c>
      <c r="E285" s="45"/>
      <c r="F285" s="45">
        <f t="shared" si="17"/>
        <v>0</v>
      </c>
      <c r="G285" s="45">
        <v>23</v>
      </c>
      <c r="H285" s="45">
        <f t="shared" si="18"/>
        <v>0</v>
      </c>
    </row>
    <row r="286" spans="1:8" ht="25.5" x14ac:dyDescent="0.25">
      <c r="A286" s="42" t="s">
        <v>620</v>
      </c>
      <c r="B286" s="43" t="s">
        <v>312</v>
      </c>
      <c r="C286" s="44" t="s">
        <v>141</v>
      </c>
      <c r="D286" s="43">
        <v>4</v>
      </c>
      <c r="E286" s="45"/>
      <c r="F286" s="45">
        <f t="shared" si="17"/>
        <v>0</v>
      </c>
      <c r="G286" s="45">
        <v>23</v>
      </c>
      <c r="H286" s="45">
        <f t="shared" si="18"/>
        <v>0</v>
      </c>
    </row>
    <row r="287" spans="1:8" x14ac:dyDescent="0.25">
      <c r="A287" s="42" t="s">
        <v>621</v>
      </c>
      <c r="B287" s="43" t="s">
        <v>313</v>
      </c>
      <c r="C287" s="44" t="s">
        <v>141</v>
      </c>
      <c r="D287" s="43">
        <v>8</v>
      </c>
      <c r="E287" s="45"/>
      <c r="F287" s="45">
        <f t="shared" si="17"/>
        <v>0</v>
      </c>
      <c r="G287" s="45">
        <v>23</v>
      </c>
      <c r="H287" s="45">
        <f t="shared" si="18"/>
        <v>0</v>
      </c>
    </row>
    <row r="288" spans="1:8" x14ac:dyDescent="0.25">
      <c r="A288" s="42" t="s">
        <v>622</v>
      </c>
      <c r="B288" s="43" t="s">
        <v>314</v>
      </c>
      <c r="C288" s="44" t="s">
        <v>141</v>
      </c>
      <c r="D288" s="43">
        <v>5</v>
      </c>
      <c r="E288" s="45"/>
      <c r="F288" s="45">
        <f t="shared" si="17"/>
        <v>0</v>
      </c>
      <c r="G288" s="45">
        <v>23</v>
      </c>
      <c r="H288" s="45">
        <f t="shared" si="18"/>
        <v>0</v>
      </c>
    </row>
    <row r="289" spans="1:8" x14ac:dyDescent="0.25">
      <c r="A289" s="42" t="s">
        <v>623</v>
      </c>
      <c r="B289" s="43" t="s">
        <v>315</v>
      </c>
      <c r="C289" s="44" t="s">
        <v>141</v>
      </c>
      <c r="D289" s="43">
        <v>5</v>
      </c>
      <c r="E289" s="45"/>
      <c r="F289" s="45">
        <f t="shared" si="17"/>
        <v>0</v>
      </c>
      <c r="G289" s="45">
        <v>23</v>
      </c>
      <c r="H289" s="45">
        <f t="shared" si="18"/>
        <v>0</v>
      </c>
    </row>
    <row r="290" spans="1:8" ht="25.5" x14ac:dyDescent="0.25">
      <c r="A290" s="42" t="s">
        <v>624</v>
      </c>
      <c r="B290" s="43" t="s">
        <v>316</v>
      </c>
      <c r="C290" s="44" t="s">
        <v>141</v>
      </c>
      <c r="D290" s="43">
        <v>5</v>
      </c>
      <c r="E290" s="45"/>
      <c r="F290" s="45">
        <f t="shared" si="17"/>
        <v>0</v>
      </c>
      <c r="G290" s="45">
        <v>23</v>
      </c>
      <c r="H290" s="45">
        <f t="shared" si="18"/>
        <v>0</v>
      </c>
    </row>
    <row r="291" spans="1:8" ht="25.5" x14ac:dyDescent="0.25">
      <c r="A291" s="42" t="s">
        <v>625</v>
      </c>
      <c r="B291" s="43" t="s">
        <v>317</v>
      </c>
      <c r="C291" s="44" t="s">
        <v>141</v>
      </c>
      <c r="D291" s="43">
        <v>10</v>
      </c>
      <c r="E291" s="45"/>
      <c r="F291" s="45">
        <f t="shared" si="17"/>
        <v>0</v>
      </c>
      <c r="G291" s="45">
        <v>23</v>
      </c>
      <c r="H291" s="45">
        <f t="shared" si="18"/>
        <v>0</v>
      </c>
    </row>
    <row r="292" spans="1:8" x14ac:dyDescent="0.25">
      <c r="A292" s="42" t="s">
        <v>626</v>
      </c>
      <c r="B292" s="43" t="s">
        <v>318</v>
      </c>
      <c r="C292" s="44" t="s">
        <v>141</v>
      </c>
      <c r="D292" s="43">
        <v>2</v>
      </c>
      <c r="E292" s="45"/>
      <c r="F292" s="45">
        <f t="shared" si="17"/>
        <v>0</v>
      </c>
      <c r="G292" s="45">
        <v>23</v>
      </c>
      <c r="H292" s="45">
        <f t="shared" si="18"/>
        <v>0</v>
      </c>
    </row>
    <row r="293" spans="1:8" ht="25.5" x14ac:dyDescent="0.25">
      <c r="A293" s="42" t="s">
        <v>627</v>
      </c>
      <c r="B293" s="43" t="s">
        <v>319</v>
      </c>
      <c r="C293" s="44" t="s">
        <v>141</v>
      </c>
      <c r="D293" s="43">
        <v>3</v>
      </c>
      <c r="E293" s="45"/>
      <c r="F293" s="45">
        <f t="shared" ref="F293:F319" si="19">E293*D293</f>
        <v>0</v>
      </c>
      <c r="G293" s="45">
        <v>23</v>
      </c>
      <c r="H293" s="45">
        <f t="shared" ref="H293:H319" si="20">F293*1.23</f>
        <v>0</v>
      </c>
    </row>
    <row r="294" spans="1:8" x14ac:dyDescent="0.25">
      <c r="A294" s="42" t="s">
        <v>628</v>
      </c>
      <c r="B294" s="43" t="s">
        <v>320</v>
      </c>
      <c r="C294" s="44" t="s">
        <v>141</v>
      </c>
      <c r="D294" s="43">
        <v>2</v>
      </c>
      <c r="E294" s="45"/>
      <c r="F294" s="45">
        <f t="shared" si="19"/>
        <v>0</v>
      </c>
      <c r="G294" s="45">
        <v>23</v>
      </c>
      <c r="H294" s="45">
        <f t="shared" si="20"/>
        <v>0</v>
      </c>
    </row>
    <row r="295" spans="1:8" x14ac:dyDescent="0.25">
      <c r="A295" s="42" t="s">
        <v>629</v>
      </c>
      <c r="B295" s="43" t="s">
        <v>321</v>
      </c>
      <c r="C295" s="44" t="s">
        <v>141</v>
      </c>
      <c r="D295" s="43">
        <v>3</v>
      </c>
      <c r="E295" s="45"/>
      <c r="F295" s="45">
        <f t="shared" si="19"/>
        <v>0</v>
      </c>
      <c r="G295" s="45">
        <v>23</v>
      </c>
      <c r="H295" s="45">
        <f t="shared" si="20"/>
        <v>0</v>
      </c>
    </row>
    <row r="296" spans="1:8" ht="25.5" x14ac:dyDescent="0.25">
      <c r="A296" s="42" t="s">
        <v>630</v>
      </c>
      <c r="B296" s="43" t="s">
        <v>322</v>
      </c>
      <c r="C296" s="44" t="s">
        <v>141</v>
      </c>
      <c r="D296" s="43">
        <v>5</v>
      </c>
      <c r="E296" s="45"/>
      <c r="F296" s="45">
        <f t="shared" si="19"/>
        <v>0</v>
      </c>
      <c r="G296" s="45">
        <v>23</v>
      </c>
      <c r="H296" s="45">
        <f t="shared" si="20"/>
        <v>0</v>
      </c>
    </row>
    <row r="297" spans="1:8" x14ac:dyDescent="0.25">
      <c r="A297" s="42" t="s">
        <v>631</v>
      </c>
      <c r="B297" s="43" t="s">
        <v>324</v>
      </c>
      <c r="C297" s="44" t="s">
        <v>141</v>
      </c>
      <c r="D297" s="43">
        <v>10</v>
      </c>
      <c r="E297" s="45"/>
      <c r="F297" s="45">
        <f t="shared" si="19"/>
        <v>0</v>
      </c>
      <c r="G297" s="45">
        <v>23</v>
      </c>
      <c r="H297" s="45">
        <f t="shared" si="20"/>
        <v>0</v>
      </c>
    </row>
    <row r="298" spans="1:8" ht="25.5" x14ac:dyDescent="0.25">
      <c r="A298" s="42" t="s">
        <v>632</v>
      </c>
      <c r="B298" s="43" t="s">
        <v>325</v>
      </c>
      <c r="C298" s="44" t="s">
        <v>141</v>
      </c>
      <c r="D298" s="43">
        <v>10</v>
      </c>
      <c r="E298" s="45"/>
      <c r="F298" s="45">
        <f t="shared" si="19"/>
        <v>0</v>
      </c>
      <c r="G298" s="45">
        <v>23</v>
      </c>
      <c r="H298" s="45">
        <f t="shared" si="20"/>
        <v>0</v>
      </c>
    </row>
    <row r="299" spans="1:8" ht="25.5" x14ac:dyDescent="0.25">
      <c r="A299" s="42" t="s">
        <v>633</v>
      </c>
      <c r="B299" s="43" t="s">
        <v>326</v>
      </c>
      <c r="C299" s="44" t="s">
        <v>141</v>
      </c>
      <c r="D299" s="43">
        <v>10</v>
      </c>
      <c r="E299" s="45"/>
      <c r="F299" s="45">
        <f t="shared" si="19"/>
        <v>0</v>
      </c>
      <c r="G299" s="45">
        <v>23</v>
      </c>
      <c r="H299" s="45">
        <f t="shared" si="20"/>
        <v>0</v>
      </c>
    </row>
    <row r="300" spans="1:8" ht="25.5" x14ac:dyDescent="0.25">
      <c r="A300" s="42" t="s">
        <v>634</v>
      </c>
      <c r="B300" s="43" t="s">
        <v>327</v>
      </c>
      <c r="C300" s="44" t="s">
        <v>328</v>
      </c>
      <c r="D300" s="43">
        <v>50</v>
      </c>
      <c r="E300" s="45"/>
      <c r="F300" s="45">
        <f t="shared" si="19"/>
        <v>0</v>
      </c>
      <c r="G300" s="45">
        <v>23</v>
      </c>
      <c r="H300" s="45">
        <f t="shared" si="20"/>
        <v>0</v>
      </c>
    </row>
    <row r="301" spans="1:8" ht="25.5" x14ac:dyDescent="0.25">
      <c r="A301" s="42" t="s">
        <v>635</v>
      </c>
      <c r="B301" s="43" t="s">
        <v>329</v>
      </c>
      <c r="C301" s="44" t="s">
        <v>141</v>
      </c>
      <c r="D301" s="43">
        <v>20</v>
      </c>
      <c r="E301" s="45"/>
      <c r="F301" s="45">
        <f t="shared" si="19"/>
        <v>0</v>
      </c>
      <c r="G301" s="45">
        <v>23</v>
      </c>
      <c r="H301" s="45">
        <f t="shared" si="20"/>
        <v>0</v>
      </c>
    </row>
    <row r="302" spans="1:8" ht="25.5" x14ac:dyDescent="0.25">
      <c r="A302" s="42" t="s">
        <v>636</v>
      </c>
      <c r="B302" s="43" t="s">
        <v>330</v>
      </c>
      <c r="C302" s="44" t="s">
        <v>141</v>
      </c>
      <c r="D302" s="43">
        <v>50</v>
      </c>
      <c r="E302" s="45"/>
      <c r="F302" s="45">
        <f t="shared" si="19"/>
        <v>0</v>
      </c>
      <c r="G302" s="45">
        <v>23</v>
      </c>
      <c r="H302" s="45">
        <f t="shared" si="20"/>
        <v>0</v>
      </c>
    </row>
    <row r="303" spans="1:8" ht="25.5" x14ac:dyDescent="0.25">
      <c r="A303" s="42" t="s">
        <v>637</v>
      </c>
      <c r="B303" s="43" t="s">
        <v>332</v>
      </c>
      <c r="C303" s="44" t="s">
        <v>141</v>
      </c>
      <c r="D303" s="43">
        <v>5</v>
      </c>
      <c r="E303" s="45"/>
      <c r="F303" s="45">
        <f t="shared" si="19"/>
        <v>0</v>
      </c>
      <c r="G303" s="45">
        <v>23</v>
      </c>
      <c r="H303" s="45">
        <f t="shared" si="20"/>
        <v>0</v>
      </c>
    </row>
    <row r="304" spans="1:8" ht="25.5" x14ac:dyDescent="0.25">
      <c r="A304" s="42" t="s">
        <v>638</v>
      </c>
      <c r="B304" s="43" t="s">
        <v>333</v>
      </c>
      <c r="C304" s="44" t="s">
        <v>141</v>
      </c>
      <c r="D304" s="43">
        <v>2</v>
      </c>
      <c r="E304" s="45"/>
      <c r="F304" s="45">
        <f t="shared" si="19"/>
        <v>0</v>
      </c>
      <c r="G304" s="45">
        <v>23</v>
      </c>
      <c r="H304" s="45">
        <f t="shared" si="20"/>
        <v>0</v>
      </c>
    </row>
    <row r="305" spans="1:9" ht="25.5" x14ac:dyDescent="0.25">
      <c r="A305" s="42" t="s">
        <v>639</v>
      </c>
      <c r="B305" s="43" t="s">
        <v>334</v>
      </c>
      <c r="C305" s="44" t="s">
        <v>141</v>
      </c>
      <c r="D305" s="43">
        <v>4</v>
      </c>
      <c r="E305" s="45"/>
      <c r="F305" s="45">
        <f t="shared" si="19"/>
        <v>0</v>
      </c>
      <c r="G305" s="45">
        <v>23</v>
      </c>
      <c r="H305" s="45">
        <f t="shared" si="20"/>
        <v>0</v>
      </c>
    </row>
    <row r="306" spans="1:9" ht="25.5" x14ac:dyDescent="0.25">
      <c r="A306" s="42" t="s">
        <v>640</v>
      </c>
      <c r="B306" s="43" t="s">
        <v>335</v>
      </c>
      <c r="C306" s="44" t="s">
        <v>141</v>
      </c>
      <c r="D306" s="43">
        <v>4</v>
      </c>
      <c r="E306" s="45"/>
      <c r="F306" s="45">
        <f t="shared" si="19"/>
        <v>0</v>
      </c>
      <c r="G306" s="45">
        <v>23</v>
      </c>
      <c r="H306" s="45">
        <f t="shared" si="20"/>
        <v>0</v>
      </c>
    </row>
    <row r="307" spans="1:9" ht="25.5" x14ac:dyDescent="0.25">
      <c r="A307" s="42" t="s">
        <v>641</v>
      </c>
      <c r="B307" s="43" t="s">
        <v>336</v>
      </c>
      <c r="C307" s="44" t="s">
        <v>141</v>
      </c>
      <c r="D307" s="43">
        <v>4</v>
      </c>
      <c r="E307" s="45"/>
      <c r="F307" s="45">
        <f t="shared" si="19"/>
        <v>0</v>
      </c>
      <c r="G307" s="45">
        <v>23</v>
      </c>
      <c r="H307" s="45">
        <f t="shared" si="20"/>
        <v>0</v>
      </c>
    </row>
    <row r="308" spans="1:9" ht="25.5" x14ac:dyDescent="0.25">
      <c r="A308" s="42" t="s">
        <v>642</v>
      </c>
      <c r="B308" s="43" t="s">
        <v>337</v>
      </c>
      <c r="C308" s="44" t="s">
        <v>141</v>
      </c>
      <c r="D308" s="43">
        <v>2</v>
      </c>
      <c r="E308" s="45"/>
      <c r="F308" s="45">
        <f t="shared" si="19"/>
        <v>0</v>
      </c>
      <c r="G308" s="45">
        <v>23</v>
      </c>
      <c r="H308" s="45">
        <f t="shared" si="20"/>
        <v>0</v>
      </c>
    </row>
    <row r="309" spans="1:9" ht="25.5" x14ac:dyDescent="0.25">
      <c r="A309" s="42" t="s">
        <v>643</v>
      </c>
      <c r="B309" s="43" t="s">
        <v>338</v>
      </c>
      <c r="C309" s="44" t="s">
        <v>141</v>
      </c>
      <c r="D309" s="43">
        <v>2</v>
      </c>
      <c r="E309" s="45"/>
      <c r="F309" s="45">
        <f t="shared" si="19"/>
        <v>0</v>
      </c>
      <c r="G309" s="45">
        <v>23</v>
      </c>
      <c r="H309" s="45">
        <f t="shared" si="20"/>
        <v>0</v>
      </c>
    </row>
    <row r="310" spans="1:9" ht="25.5" x14ac:dyDescent="0.25">
      <c r="A310" s="42" t="s">
        <v>644</v>
      </c>
      <c r="B310" s="43" t="s">
        <v>339</v>
      </c>
      <c r="C310" s="44" t="s">
        <v>141</v>
      </c>
      <c r="D310" s="43">
        <v>4</v>
      </c>
      <c r="E310" s="45"/>
      <c r="F310" s="45">
        <f t="shared" si="19"/>
        <v>0</v>
      </c>
      <c r="G310" s="45">
        <v>23</v>
      </c>
      <c r="H310" s="45">
        <f t="shared" si="20"/>
        <v>0</v>
      </c>
    </row>
    <row r="311" spans="1:9" ht="25.5" x14ac:dyDescent="0.25">
      <c r="A311" s="42" t="s">
        <v>645</v>
      </c>
      <c r="B311" s="43" t="s">
        <v>340</v>
      </c>
      <c r="C311" s="44" t="s">
        <v>141</v>
      </c>
      <c r="D311" s="43">
        <v>4</v>
      </c>
      <c r="E311" s="45"/>
      <c r="F311" s="45">
        <f t="shared" si="19"/>
        <v>0</v>
      </c>
      <c r="G311" s="45">
        <v>23</v>
      </c>
      <c r="H311" s="45">
        <f t="shared" si="20"/>
        <v>0</v>
      </c>
    </row>
    <row r="312" spans="1:9" ht="25.5" x14ac:dyDescent="0.25">
      <c r="A312" s="42" t="s">
        <v>646</v>
      </c>
      <c r="B312" s="43" t="s">
        <v>341</v>
      </c>
      <c r="C312" s="44" t="s">
        <v>141</v>
      </c>
      <c r="D312" s="43">
        <v>10</v>
      </c>
      <c r="E312" s="45"/>
      <c r="F312" s="45">
        <f t="shared" si="19"/>
        <v>0</v>
      </c>
      <c r="G312" s="45">
        <v>23</v>
      </c>
      <c r="H312" s="45">
        <f t="shared" si="20"/>
        <v>0</v>
      </c>
    </row>
    <row r="313" spans="1:9" ht="25.5" x14ac:dyDescent="0.25">
      <c r="A313" s="42" t="s">
        <v>647</v>
      </c>
      <c r="B313" s="43" t="s">
        <v>342</v>
      </c>
      <c r="C313" s="44" t="s">
        <v>141</v>
      </c>
      <c r="D313" s="43">
        <v>2</v>
      </c>
      <c r="E313" s="45"/>
      <c r="F313" s="45">
        <f t="shared" si="19"/>
        <v>0</v>
      </c>
      <c r="G313" s="45">
        <v>23</v>
      </c>
      <c r="H313" s="45">
        <f t="shared" si="20"/>
        <v>0</v>
      </c>
    </row>
    <row r="314" spans="1:9" ht="25.5" x14ac:dyDescent="0.25">
      <c r="A314" s="42" t="s">
        <v>648</v>
      </c>
      <c r="B314" s="43" t="s">
        <v>343</v>
      </c>
      <c r="C314" s="44" t="s">
        <v>141</v>
      </c>
      <c r="D314" s="43">
        <v>12</v>
      </c>
      <c r="E314" s="45"/>
      <c r="F314" s="45">
        <f t="shared" si="19"/>
        <v>0</v>
      </c>
      <c r="G314" s="45">
        <v>23</v>
      </c>
      <c r="H314" s="45">
        <f t="shared" si="20"/>
        <v>0</v>
      </c>
    </row>
    <row r="315" spans="1:9" ht="25.5" x14ac:dyDescent="0.25">
      <c r="A315" s="42" t="s">
        <v>649</v>
      </c>
      <c r="B315" s="43" t="s">
        <v>344</v>
      </c>
      <c r="C315" s="44" t="s">
        <v>141</v>
      </c>
      <c r="D315" s="43">
        <v>4</v>
      </c>
      <c r="E315" s="45"/>
      <c r="F315" s="45">
        <f t="shared" si="19"/>
        <v>0</v>
      </c>
      <c r="G315" s="45">
        <v>23</v>
      </c>
      <c r="H315" s="45">
        <f t="shared" si="20"/>
        <v>0</v>
      </c>
    </row>
    <row r="316" spans="1:9" ht="25.5" x14ac:dyDescent="0.25">
      <c r="A316" s="42" t="s">
        <v>650</v>
      </c>
      <c r="B316" s="43" t="s">
        <v>345</v>
      </c>
      <c r="C316" s="44" t="s">
        <v>141</v>
      </c>
      <c r="D316" s="43">
        <v>2</v>
      </c>
      <c r="E316" s="45"/>
      <c r="F316" s="45">
        <f t="shared" si="19"/>
        <v>0</v>
      </c>
      <c r="G316" s="45">
        <v>23</v>
      </c>
      <c r="H316" s="45">
        <f t="shared" si="20"/>
        <v>0</v>
      </c>
    </row>
    <row r="317" spans="1:9" ht="25.5" x14ac:dyDescent="0.25">
      <c r="A317" s="42" t="s">
        <v>651</v>
      </c>
      <c r="B317" s="43" t="s">
        <v>346</v>
      </c>
      <c r="C317" s="44" t="s">
        <v>141</v>
      </c>
      <c r="D317" s="43">
        <v>1</v>
      </c>
      <c r="E317" s="45"/>
      <c r="F317" s="45">
        <f t="shared" si="19"/>
        <v>0</v>
      </c>
      <c r="G317" s="45">
        <v>23</v>
      </c>
      <c r="H317" s="45">
        <f t="shared" si="20"/>
        <v>0</v>
      </c>
    </row>
    <row r="318" spans="1:9" ht="25.5" x14ac:dyDescent="0.25">
      <c r="A318" s="42" t="s">
        <v>652</v>
      </c>
      <c r="B318" s="43" t="s">
        <v>347</v>
      </c>
      <c r="C318" s="44" t="s">
        <v>141</v>
      </c>
      <c r="D318" s="43">
        <v>2</v>
      </c>
      <c r="E318" s="45"/>
      <c r="F318" s="45">
        <f t="shared" si="19"/>
        <v>0</v>
      </c>
      <c r="G318" s="45">
        <v>23</v>
      </c>
      <c r="H318" s="45">
        <f t="shared" si="20"/>
        <v>0</v>
      </c>
    </row>
    <row r="319" spans="1:9" ht="25.5" x14ac:dyDescent="0.25">
      <c r="A319" s="42" t="s">
        <v>653</v>
      </c>
      <c r="B319" s="43" t="s">
        <v>348</v>
      </c>
      <c r="C319" s="44" t="s">
        <v>141</v>
      </c>
      <c r="D319" s="43">
        <v>3</v>
      </c>
      <c r="E319" s="45"/>
      <c r="F319" s="45">
        <f t="shared" si="19"/>
        <v>0</v>
      </c>
      <c r="G319" s="45">
        <v>23</v>
      </c>
      <c r="H319" s="45">
        <f t="shared" si="20"/>
        <v>0</v>
      </c>
    </row>
    <row r="320" spans="1:9" ht="20.25" x14ac:dyDescent="0.35">
      <c r="A320" s="39" t="s">
        <v>349</v>
      </c>
      <c r="H320">
        <f>SUM(H199:H319)</f>
        <v>0</v>
      </c>
      <c r="I320" t="s">
        <v>532</v>
      </c>
    </row>
    <row r="322" spans="1:8" ht="20.25" x14ac:dyDescent="0.35">
      <c r="A322" s="39" t="s">
        <v>350</v>
      </c>
    </row>
    <row r="323" spans="1:8" ht="63" x14ac:dyDescent="0.25">
      <c r="A323" s="40" t="s">
        <v>528</v>
      </c>
      <c r="B323" s="40" t="s">
        <v>529</v>
      </c>
      <c r="C323" s="40" t="s">
        <v>5</v>
      </c>
      <c r="D323" s="40" t="s">
        <v>6</v>
      </c>
      <c r="E323" s="40" t="s">
        <v>7</v>
      </c>
      <c r="F323" s="40" t="s">
        <v>530</v>
      </c>
      <c r="G323" s="40" t="s">
        <v>9</v>
      </c>
      <c r="H323" s="40" t="s">
        <v>10</v>
      </c>
    </row>
    <row r="324" spans="1:8" ht="25.5" x14ac:dyDescent="0.25">
      <c r="A324" s="47" t="s">
        <v>721</v>
      </c>
      <c r="B324" s="43" t="s">
        <v>351</v>
      </c>
      <c r="C324" s="44" t="s">
        <v>223</v>
      </c>
      <c r="D324" s="52">
        <v>3</v>
      </c>
      <c r="E324" s="45"/>
      <c r="F324" s="51">
        <f t="shared" ref="F324:F352" si="21">E324*D324</f>
        <v>0</v>
      </c>
      <c r="G324" s="51">
        <v>23</v>
      </c>
      <c r="H324" s="51">
        <f t="shared" ref="H324:H352" si="22">F324*1.23</f>
        <v>0</v>
      </c>
    </row>
    <row r="325" spans="1:8" ht="25.5" x14ac:dyDescent="0.25">
      <c r="A325" s="47" t="s">
        <v>722</v>
      </c>
      <c r="B325" s="43" t="s">
        <v>352</v>
      </c>
      <c r="C325" s="44" t="s">
        <v>223</v>
      </c>
      <c r="D325" s="53">
        <v>3</v>
      </c>
      <c r="E325" s="45"/>
      <c r="F325" s="51">
        <f t="shared" si="21"/>
        <v>0</v>
      </c>
      <c r="G325" s="51">
        <v>23</v>
      </c>
      <c r="H325" s="51">
        <f t="shared" si="22"/>
        <v>0</v>
      </c>
    </row>
    <row r="326" spans="1:8" ht="25.5" x14ac:dyDescent="0.25">
      <c r="A326" s="47" t="s">
        <v>723</v>
      </c>
      <c r="B326" s="43" t="s">
        <v>353</v>
      </c>
      <c r="C326" s="44" t="s">
        <v>223</v>
      </c>
      <c r="D326" s="53">
        <v>3</v>
      </c>
      <c r="E326" s="45"/>
      <c r="F326" s="51">
        <f t="shared" si="21"/>
        <v>0</v>
      </c>
      <c r="G326" s="51">
        <v>23</v>
      </c>
      <c r="H326" s="51">
        <f t="shared" si="22"/>
        <v>0</v>
      </c>
    </row>
    <row r="327" spans="1:8" ht="25.5" x14ac:dyDescent="0.25">
      <c r="A327" s="47" t="s">
        <v>724</v>
      </c>
      <c r="B327" s="43" t="s">
        <v>354</v>
      </c>
      <c r="C327" s="44" t="s">
        <v>16</v>
      </c>
      <c r="D327" s="53">
        <v>3</v>
      </c>
      <c r="E327" s="45"/>
      <c r="F327" s="51">
        <f t="shared" si="21"/>
        <v>0</v>
      </c>
      <c r="G327" s="51">
        <v>23</v>
      </c>
      <c r="H327" s="51">
        <f t="shared" si="22"/>
        <v>0</v>
      </c>
    </row>
    <row r="328" spans="1:8" ht="25.5" x14ac:dyDescent="0.25">
      <c r="A328" s="47" t="s">
        <v>725</v>
      </c>
      <c r="B328" s="43" t="s">
        <v>355</v>
      </c>
      <c r="C328" s="44" t="s">
        <v>16</v>
      </c>
      <c r="D328" s="53">
        <v>3</v>
      </c>
      <c r="E328" s="45"/>
      <c r="F328" s="51">
        <f t="shared" si="21"/>
        <v>0</v>
      </c>
      <c r="G328" s="51">
        <v>23</v>
      </c>
      <c r="H328" s="51">
        <f t="shared" si="22"/>
        <v>0</v>
      </c>
    </row>
    <row r="329" spans="1:8" ht="25.5" x14ac:dyDescent="0.25">
      <c r="A329" s="47" t="s">
        <v>726</v>
      </c>
      <c r="B329" s="43" t="s">
        <v>356</v>
      </c>
      <c r="C329" s="44" t="s">
        <v>16</v>
      </c>
      <c r="D329" s="53">
        <v>3</v>
      </c>
      <c r="E329" s="45"/>
      <c r="F329" s="51">
        <f t="shared" si="21"/>
        <v>0</v>
      </c>
      <c r="G329" s="51">
        <v>23</v>
      </c>
      <c r="H329" s="51">
        <f t="shared" si="22"/>
        <v>0</v>
      </c>
    </row>
    <row r="330" spans="1:8" ht="25.5" x14ac:dyDescent="0.25">
      <c r="A330" s="47" t="s">
        <v>727</v>
      </c>
      <c r="B330" s="43" t="s">
        <v>357</v>
      </c>
      <c r="C330" s="44" t="s">
        <v>16</v>
      </c>
      <c r="D330" s="53">
        <v>3</v>
      </c>
      <c r="E330" s="45"/>
      <c r="F330" s="51">
        <f t="shared" si="21"/>
        <v>0</v>
      </c>
      <c r="G330" s="51">
        <v>23</v>
      </c>
      <c r="H330" s="51">
        <f t="shared" si="22"/>
        <v>0</v>
      </c>
    </row>
    <row r="331" spans="1:8" ht="25.5" x14ac:dyDescent="0.25">
      <c r="A331" s="47" t="s">
        <v>728</v>
      </c>
      <c r="B331" s="43" t="s">
        <v>358</v>
      </c>
      <c r="C331" s="44" t="s">
        <v>16</v>
      </c>
      <c r="D331" s="53">
        <v>3</v>
      </c>
      <c r="E331" s="45"/>
      <c r="F331" s="51">
        <f t="shared" si="21"/>
        <v>0</v>
      </c>
      <c r="G331" s="51">
        <v>23</v>
      </c>
      <c r="H331" s="51">
        <f t="shared" si="22"/>
        <v>0</v>
      </c>
    </row>
    <row r="332" spans="1:8" ht="25.5" x14ac:dyDescent="0.25">
      <c r="A332" s="47" t="s">
        <v>729</v>
      </c>
      <c r="B332" s="43" t="s">
        <v>360</v>
      </c>
      <c r="C332" s="44" t="s">
        <v>16</v>
      </c>
      <c r="D332" s="53">
        <v>3</v>
      </c>
      <c r="E332" s="45"/>
      <c r="F332" s="51">
        <f t="shared" si="21"/>
        <v>0</v>
      </c>
      <c r="G332" s="51">
        <v>23</v>
      </c>
      <c r="H332" s="51">
        <f t="shared" si="22"/>
        <v>0</v>
      </c>
    </row>
    <row r="333" spans="1:8" ht="25.5" x14ac:dyDescent="0.25">
      <c r="A333" s="47" t="s">
        <v>730</v>
      </c>
      <c r="B333" s="43" t="s">
        <v>362</v>
      </c>
      <c r="C333" s="44" t="s">
        <v>16</v>
      </c>
      <c r="D333" s="53">
        <v>3</v>
      </c>
      <c r="E333" s="45"/>
      <c r="F333" s="51">
        <f t="shared" si="21"/>
        <v>0</v>
      </c>
      <c r="G333" s="51">
        <v>23</v>
      </c>
      <c r="H333" s="51">
        <f t="shared" si="22"/>
        <v>0</v>
      </c>
    </row>
    <row r="334" spans="1:8" ht="25.5" x14ac:dyDescent="0.25">
      <c r="A334" s="47" t="s">
        <v>731</v>
      </c>
      <c r="B334" s="43" t="s">
        <v>363</v>
      </c>
      <c r="C334" s="44" t="s">
        <v>16</v>
      </c>
      <c r="D334" s="53">
        <v>3</v>
      </c>
      <c r="E334" s="45"/>
      <c r="F334" s="51">
        <f t="shared" si="21"/>
        <v>0</v>
      </c>
      <c r="G334" s="51">
        <v>23</v>
      </c>
      <c r="H334" s="51">
        <f t="shared" si="22"/>
        <v>0</v>
      </c>
    </row>
    <row r="335" spans="1:8" ht="25.5" x14ac:dyDescent="0.25">
      <c r="A335" s="47" t="s">
        <v>732</v>
      </c>
      <c r="B335" s="43" t="s">
        <v>364</v>
      </c>
      <c r="C335" s="44" t="s">
        <v>16</v>
      </c>
      <c r="D335" s="53">
        <v>3</v>
      </c>
      <c r="E335" s="45"/>
      <c r="F335" s="51">
        <f t="shared" si="21"/>
        <v>0</v>
      </c>
      <c r="G335" s="51">
        <v>23</v>
      </c>
      <c r="H335" s="51">
        <f t="shared" si="22"/>
        <v>0</v>
      </c>
    </row>
    <row r="336" spans="1:8" ht="25.5" x14ac:dyDescent="0.25">
      <c r="A336" s="47" t="s">
        <v>733</v>
      </c>
      <c r="B336" s="43" t="s">
        <v>366</v>
      </c>
      <c r="C336" s="44" t="s">
        <v>16</v>
      </c>
      <c r="D336" s="53">
        <v>3</v>
      </c>
      <c r="E336" s="45"/>
      <c r="F336" s="51">
        <f t="shared" si="21"/>
        <v>0</v>
      </c>
      <c r="G336" s="51">
        <v>23</v>
      </c>
      <c r="H336" s="51">
        <f t="shared" si="22"/>
        <v>0</v>
      </c>
    </row>
    <row r="337" spans="1:8" ht="25.5" x14ac:dyDescent="0.25">
      <c r="A337" s="47" t="s">
        <v>734</v>
      </c>
      <c r="B337" s="43" t="s">
        <v>367</v>
      </c>
      <c r="C337" s="44" t="s">
        <v>16</v>
      </c>
      <c r="D337" s="53">
        <v>3</v>
      </c>
      <c r="E337" s="45"/>
      <c r="F337" s="51">
        <f t="shared" si="21"/>
        <v>0</v>
      </c>
      <c r="G337" s="51">
        <v>23</v>
      </c>
      <c r="H337" s="51">
        <f t="shared" si="22"/>
        <v>0</v>
      </c>
    </row>
    <row r="338" spans="1:8" ht="25.5" x14ac:dyDescent="0.25">
      <c r="A338" s="47" t="s">
        <v>735</v>
      </c>
      <c r="B338" s="43" t="s">
        <v>368</v>
      </c>
      <c r="C338" s="44" t="s">
        <v>16</v>
      </c>
      <c r="D338" s="53">
        <v>3</v>
      </c>
      <c r="E338" s="45"/>
      <c r="F338" s="51">
        <f t="shared" si="21"/>
        <v>0</v>
      </c>
      <c r="G338" s="51">
        <v>23</v>
      </c>
      <c r="H338" s="51">
        <f t="shared" si="22"/>
        <v>0</v>
      </c>
    </row>
    <row r="339" spans="1:8" ht="25.5" x14ac:dyDescent="0.25">
      <c r="A339" s="47" t="s">
        <v>736</v>
      </c>
      <c r="B339" s="43" t="s">
        <v>369</v>
      </c>
      <c r="C339" s="44" t="s">
        <v>16</v>
      </c>
      <c r="D339" s="53">
        <v>3</v>
      </c>
      <c r="E339" s="45"/>
      <c r="F339" s="51">
        <f t="shared" si="21"/>
        <v>0</v>
      </c>
      <c r="G339" s="51">
        <v>23</v>
      </c>
      <c r="H339" s="51">
        <f t="shared" si="22"/>
        <v>0</v>
      </c>
    </row>
    <row r="340" spans="1:8" ht="25.5" x14ac:dyDescent="0.25">
      <c r="A340" s="47" t="s">
        <v>737</v>
      </c>
      <c r="B340" s="43" t="s">
        <v>370</v>
      </c>
      <c r="C340" s="44" t="s">
        <v>16</v>
      </c>
      <c r="D340" s="53">
        <v>3</v>
      </c>
      <c r="E340" s="45"/>
      <c r="F340" s="51">
        <f t="shared" si="21"/>
        <v>0</v>
      </c>
      <c r="G340" s="51">
        <v>23</v>
      </c>
      <c r="H340" s="51">
        <f t="shared" si="22"/>
        <v>0</v>
      </c>
    </row>
    <row r="341" spans="1:8" ht="25.5" x14ac:dyDescent="0.25">
      <c r="A341" s="47" t="s">
        <v>738</v>
      </c>
      <c r="B341" s="43" t="s">
        <v>371</v>
      </c>
      <c r="C341" s="44" t="s">
        <v>16</v>
      </c>
      <c r="D341" s="53">
        <v>3</v>
      </c>
      <c r="E341" s="45"/>
      <c r="F341" s="51">
        <f t="shared" si="21"/>
        <v>0</v>
      </c>
      <c r="G341" s="51">
        <v>23</v>
      </c>
      <c r="H341" s="51">
        <f t="shared" si="22"/>
        <v>0</v>
      </c>
    </row>
    <row r="342" spans="1:8" ht="25.5" x14ac:dyDescent="0.25">
      <c r="A342" s="47" t="s">
        <v>739</v>
      </c>
      <c r="B342" s="43" t="s">
        <v>372</v>
      </c>
      <c r="C342" s="44" t="s">
        <v>16</v>
      </c>
      <c r="D342" s="53">
        <v>3</v>
      </c>
      <c r="E342" s="45"/>
      <c r="F342" s="51">
        <f t="shared" si="21"/>
        <v>0</v>
      </c>
      <c r="G342" s="51">
        <v>23</v>
      </c>
      <c r="H342" s="51">
        <f t="shared" si="22"/>
        <v>0</v>
      </c>
    </row>
    <row r="343" spans="1:8" ht="25.5" x14ac:dyDescent="0.25">
      <c r="A343" s="47" t="s">
        <v>740</v>
      </c>
      <c r="B343" s="43" t="s">
        <v>373</v>
      </c>
      <c r="C343" s="44" t="s">
        <v>16</v>
      </c>
      <c r="D343" s="53">
        <v>3</v>
      </c>
      <c r="E343" s="45"/>
      <c r="F343" s="51">
        <f t="shared" si="21"/>
        <v>0</v>
      </c>
      <c r="G343" s="51">
        <v>23</v>
      </c>
      <c r="H343" s="51">
        <f t="shared" si="22"/>
        <v>0</v>
      </c>
    </row>
    <row r="344" spans="1:8" ht="25.5" x14ac:dyDescent="0.25">
      <c r="A344" s="47" t="s">
        <v>741</v>
      </c>
      <c r="B344" s="43" t="s">
        <v>374</v>
      </c>
      <c r="C344" s="44" t="s">
        <v>16</v>
      </c>
      <c r="D344" s="53">
        <v>3</v>
      </c>
      <c r="E344" s="45"/>
      <c r="F344" s="51">
        <f t="shared" si="21"/>
        <v>0</v>
      </c>
      <c r="G344" s="51">
        <v>23</v>
      </c>
      <c r="H344" s="51">
        <f t="shared" si="22"/>
        <v>0</v>
      </c>
    </row>
    <row r="345" spans="1:8" ht="25.5" x14ac:dyDescent="0.25">
      <c r="A345" s="47" t="s">
        <v>742</v>
      </c>
      <c r="B345" s="43" t="s">
        <v>375</v>
      </c>
      <c r="C345" s="44" t="s">
        <v>16</v>
      </c>
      <c r="D345" s="53">
        <v>3</v>
      </c>
      <c r="E345" s="45"/>
      <c r="F345" s="51">
        <f t="shared" si="21"/>
        <v>0</v>
      </c>
      <c r="G345" s="51">
        <v>23</v>
      </c>
      <c r="H345" s="51">
        <f t="shared" si="22"/>
        <v>0</v>
      </c>
    </row>
    <row r="346" spans="1:8" ht="25.5" x14ac:dyDescent="0.25">
      <c r="A346" s="47" t="s">
        <v>743</v>
      </c>
      <c r="B346" s="43" t="s">
        <v>376</v>
      </c>
      <c r="C346" s="44" t="s">
        <v>16</v>
      </c>
      <c r="D346" s="53">
        <v>3</v>
      </c>
      <c r="E346" s="45"/>
      <c r="F346" s="51">
        <f t="shared" si="21"/>
        <v>0</v>
      </c>
      <c r="G346" s="51">
        <v>23</v>
      </c>
      <c r="H346" s="51">
        <f t="shared" si="22"/>
        <v>0</v>
      </c>
    </row>
    <row r="347" spans="1:8" ht="25.5" x14ac:dyDescent="0.25">
      <c r="A347" s="47" t="s">
        <v>744</v>
      </c>
      <c r="B347" s="43" t="s">
        <v>377</v>
      </c>
      <c r="C347" s="44" t="s">
        <v>16</v>
      </c>
      <c r="D347" s="53">
        <v>3</v>
      </c>
      <c r="E347" s="45"/>
      <c r="F347" s="51">
        <f t="shared" si="21"/>
        <v>0</v>
      </c>
      <c r="G347" s="51">
        <v>23</v>
      </c>
      <c r="H347" s="51">
        <f t="shared" si="22"/>
        <v>0</v>
      </c>
    </row>
    <row r="348" spans="1:8" x14ac:dyDescent="0.25">
      <c r="A348" s="47" t="s">
        <v>745</v>
      </c>
      <c r="B348" s="43" t="s">
        <v>378</v>
      </c>
      <c r="C348" s="44" t="s">
        <v>16</v>
      </c>
      <c r="D348" s="53">
        <v>3</v>
      </c>
      <c r="E348" s="45"/>
      <c r="F348" s="51">
        <f t="shared" si="21"/>
        <v>0</v>
      </c>
      <c r="G348" s="51">
        <v>23</v>
      </c>
      <c r="H348" s="51">
        <f t="shared" si="22"/>
        <v>0</v>
      </c>
    </row>
    <row r="349" spans="1:8" x14ac:dyDescent="0.25">
      <c r="A349" s="47" t="s">
        <v>746</v>
      </c>
      <c r="B349" s="43" t="s">
        <v>379</v>
      </c>
      <c r="C349" s="44" t="s">
        <v>16</v>
      </c>
      <c r="D349" s="53">
        <v>3</v>
      </c>
      <c r="E349" s="45"/>
      <c r="F349" s="51">
        <f t="shared" si="21"/>
        <v>0</v>
      </c>
      <c r="G349" s="51">
        <v>23</v>
      </c>
      <c r="H349" s="51">
        <f t="shared" si="22"/>
        <v>0</v>
      </c>
    </row>
    <row r="350" spans="1:8" x14ac:dyDescent="0.25">
      <c r="A350" s="47" t="s">
        <v>747</v>
      </c>
      <c r="B350" s="43" t="s">
        <v>380</v>
      </c>
      <c r="C350" s="44" t="s">
        <v>16</v>
      </c>
      <c r="D350" s="53">
        <v>3</v>
      </c>
      <c r="E350" s="45"/>
      <c r="F350" s="51">
        <f t="shared" si="21"/>
        <v>0</v>
      </c>
      <c r="G350" s="51">
        <v>23</v>
      </c>
      <c r="H350" s="51">
        <f t="shared" si="22"/>
        <v>0</v>
      </c>
    </row>
    <row r="351" spans="1:8" x14ac:dyDescent="0.25">
      <c r="A351" s="47" t="s">
        <v>748</v>
      </c>
      <c r="B351" s="43" t="s">
        <v>381</v>
      </c>
      <c r="C351" s="44" t="s">
        <v>16</v>
      </c>
      <c r="D351" s="53">
        <v>3</v>
      </c>
      <c r="E351" s="45"/>
      <c r="F351" s="51">
        <f t="shared" si="21"/>
        <v>0</v>
      </c>
      <c r="G351" s="51">
        <v>23</v>
      </c>
      <c r="H351" s="51">
        <f t="shared" si="22"/>
        <v>0</v>
      </c>
    </row>
    <row r="352" spans="1:8" x14ac:dyDescent="0.25">
      <c r="A352" s="47" t="s">
        <v>749</v>
      </c>
      <c r="B352" s="43" t="s">
        <v>382</v>
      </c>
      <c r="C352" s="44" t="s">
        <v>16</v>
      </c>
      <c r="D352" s="53">
        <v>3</v>
      </c>
      <c r="E352" s="45"/>
      <c r="F352" s="51">
        <f t="shared" si="21"/>
        <v>0</v>
      </c>
      <c r="G352" s="51">
        <v>23</v>
      </c>
      <c r="H352" s="51">
        <f t="shared" si="22"/>
        <v>0</v>
      </c>
    </row>
    <row r="353" spans="1:8" x14ac:dyDescent="0.25">
      <c r="A353" s="47" t="s">
        <v>750</v>
      </c>
      <c r="B353" s="43" t="s">
        <v>383</v>
      </c>
      <c r="C353" s="44" t="s">
        <v>16</v>
      </c>
      <c r="D353" s="53">
        <v>3</v>
      </c>
      <c r="E353" s="45"/>
      <c r="F353" s="51">
        <f t="shared" ref="F353:F384" si="23">E353*D353</f>
        <v>0</v>
      </c>
      <c r="G353" s="51">
        <v>23</v>
      </c>
      <c r="H353" s="51">
        <f t="shared" ref="H353:H384" si="24">F353*1.23</f>
        <v>0</v>
      </c>
    </row>
    <row r="354" spans="1:8" x14ac:dyDescent="0.25">
      <c r="A354" s="47" t="s">
        <v>751</v>
      </c>
      <c r="B354" s="43" t="s">
        <v>384</v>
      </c>
      <c r="C354" s="44" t="s">
        <v>16</v>
      </c>
      <c r="D354" s="53">
        <v>3</v>
      </c>
      <c r="E354" s="45"/>
      <c r="F354" s="51">
        <f t="shared" si="23"/>
        <v>0</v>
      </c>
      <c r="G354" s="51">
        <v>23</v>
      </c>
      <c r="H354" s="51">
        <f t="shared" si="24"/>
        <v>0</v>
      </c>
    </row>
    <row r="355" spans="1:8" x14ac:dyDescent="0.25">
      <c r="A355" s="47" t="s">
        <v>752</v>
      </c>
      <c r="B355" s="43" t="s">
        <v>385</v>
      </c>
      <c r="C355" s="44" t="s">
        <v>16</v>
      </c>
      <c r="D355" s="53">
        <v>3</v>
      </c>
      <c r="E355" s="45"/>
      <c r="F355" s="51">
        <f t="shared" si="23"/>
        <v>0</v>
      </c>
      <c r="G355" s="51">
        <v>23</v>
      </c>
      <c r="H355" s="51">
        <f t="shared" si="24"/>
        <v>0</v>
      </c>
    </row>
    <row r="356" spans="1:8" ht="25.5" x14ac:dyDescent="0.25">
      <c r="A356" s="47" t="s">
        <v>753</v>
      </c>
      <c r="B356" s="43" t="s">
        <v>386</v>
      </c>
      <c r="C356" s="44" t="s">
        <v>16</v>
      </c>
      <c r="D356" s="53">
        <v>3</v>
      </c>
      <c r="E356" s="45"/>
      <c r="F356" s="51">
        <f t="shared" si="23"/>
        <v>0</v>
      </c>
      <c r="G356" s="51">
        <v>23</v>
      </c>
      <c r="H356" s="51">
        <f t="shared" si="24"/>
        <v>0</v>
      </c>
    </row>
    <row r="357" spans="1:8" ht="25.5" x14ac:dyDescent="0.25">
      <c r="A357" s="47" t="s">
        <v>754</v>
      </c>
      <c r="B357" s="43" t="s">
        <v>387</v>
      </c>
      <c r="C357" s="44" t="s">
        <v>16</v>
      </c>
      <c r="D357" s="53">
        <v>3</v>
      </c>
      <c r="E357" s="45"/>
      <c r="F357" s="51">
        <f t="shared" si="23"/>
        <v>0</v>
      </c>
      <c r="G357" s="51">
        <v>23</v>
      </c>
      <c r="H357" s="51">
        <f t="shared" si="24"/>
        <v>0</v>
      </c>
    </row>
    <row r="358" spans="1:8" ht="25.5" x14ac:dyDescent="0.25">
      <c r="A358" s="47" t="s">
        <v>755</v>
      </c>
      <c r="B358" s="43" t="s">
        <v>388</v>
      </c>
      <c r="C358" s="44" t="s">
        <v>16</v>
      </c>
      <c r="D358" s="53">
        <v>3</v>
      </c>
      <c r="E358" s="45"/>
      <c r="F358" s="51">
        <f t="shared" si="23"/>
        <v>0</v>
      </c>
      <c r="G358" s="51">
        <v>23</v>
      </c>
      <c r="H358" s="51">
        <f t="shared" si="24"/>
        <v>0</v>
      </c>
    </row>
    <row r="359" spans="1:8" ht="25.5" x14ac:dyDescent="0.25">
      <c r="A359" s="47" t="s">
        <v>756</v>
      </c>
      <c r="B359" s="43" t="s">
        <v>389</v>
      </c>
      <c r="C359" s="44" t="s">
        <v>16</v>
      </c>
      <c r="D359" s="53">
        <v>3</v>
      </c>
      <c r="E359" s="45"/>
      <c r="F359" s="51">
        <f t="shared" si="23"/>
        <v>0</v>
      </c>
      <c r="G359" s="51">
        <v>23</v>
      </c>
      <c r="H359" s="51">
        <f t="shared" si="24"/>
        <v>0</v>
      </c>
    </row>
    <row r="360" spans="1:8" ht="25.5" x14ac:dyDescent="0.25">
      <c r="A360" s="47" t="s">
        <v>757</v>
      </c>
      <c r="B360" s="43" t="s">
        <v>390</v>
      </c>
      <c r="C360" s="44" t="s">
        <v>16</v>
      </c>
      <c r="D360" s="53">
        <v>3</v>
      </c>
      <c r="E360" s="45"/>
      <c r="F360" s="51">
        <f t="shared" si="23"/>
        <v>0</v>
      </c>
      <c r="G360" s="51">
        <v>23</v>
      </c>
      <c r="H360" s="51">
        <f t="shared" si="24"/>
        <v>0</v>
      </c>
    </row>
    <row r="361" spans="1:8" ht="25.5" x14ac:dyDescent="0.25">
      <c r="A361" s="47" t="s">
        <v>758</v>
      </c>
      <c r="B361" s="43" t="s">
        <v>391</v>
      </c>
      <c r="C361" s="44" t="s">
        <v>16</v>
      </c>
      <c r="D361" s="53">
        <v>3</v>
      </c>
      <c r="E361" s="45"/>
      <c r="F361" s="51">
        <f t="shared" si="23"/>
        <v>0</v>
      </c>
      <c r="G361" s="51">
        <v>23</v>
      </c>
      <c r="H361" s="51">
        <f t="shared" si="24"/>
        <v>0</v>
      </c>
    </row>
    <row r="362" spans="1:8" ht="25.5" x14ac:dyDescent="0.25">
      <c r="A362" s="47" t="s">
        <v>759</v>
      </c>
      <c r="B362" s="43" t="s">
        <v>392</v>
      </c>
      <c r="C362" s="44" t="s">
        <v>16</v>
      </c>
      <c r="D362" s="53">
        <v>3</v>
      </c>
      <c r="E362" s="45"/>
      <c r="F362" s="51">
        <f t="shared" si="23"/>
        <v>0</v>
      </c>
      <c r="G362" s="51">
        <v>23</v>
      </c>
      <c r="H362" s="51">
        <f t="shared" si="24"/>
        <v>0</v>
      </c>
    </row>
    <row r="363" spans="1:8" x14ac:dyDescent="0.25">
      <c r="A363" s="47" t="s">
        <v>760</v>
      </c>
      <c r="B363" s="43" t="s">
        <v>393</v>
      </c>
      <c r="C363" s="44" t="s">
        <v>16</v>
      </c>
      <c r="D363" s="53">
        <v>3</v>
      </c>
      <c r="E363" s="45"/>
      <c r="F363" s="51">
        <f t="shared" si="23"/>
        <v>0</v>
      </c>
      <c r="G363" s="51">
        <v>23</v>
      </c>
      <c r="H363" s="51">
        <f t="shared" si="24"/>
        <v>0</v>
      </c>
    </row>
    <row r="364" spans="1:8" ht="25.5" x14ac:dyDescent="0.25">
      <c r="A364" s="47" t="s">
        <v>761</v>
      </c>
      <c r="B364" s="43" t="s">
        <v>394</v>
      </c>
      <c r="C364" s="44" t="s">
        <v>16</v>
      </c>
      <c r="D364" s="53">
        <v>3</v>
      </c>
      <c r="E364" s="45"/>
      <c r="F364" s="51">
        <f t="shared" si="23"/>
        <v>0</v>
      </c>
      <c r="G364" s="51">
        <v>23</v>
      </c>
      <c r="H364" s="51">
        <f t="shared" si="24"/>
        <v>0</v>
      </c>
    </row>
    <row r="365" spans="1:8" ht="25.5" x14ac:dyDescent="0.25">
      <c r="A365" s="47" t="s">
        <v>762</v>
      </c>
      <c r="B365" s="43" t="s">
        <v>395</v>
      </c>
      <c r="C365" s="44" t="s">
        <v>16</v>
      </c>
      <c r="D365" s="53">
        <v>3</v>
      </c>
      <c r="E365" s="45"/>
      <c r="F365" s="51">
        <f t="shared" si="23"/>
        <v>0</v>
      </c>
      <c r="G365" s="51">
        <v>23</v>
      </c>
      <c r="H365" s="51">
        <f t="shared" si="24"/>
        <v>0</v>
      </c>
    </row>
    <row r="366" spans="1:8" ht="25.5" x14ac:dyDescent="0.25">
      <c r="A366" s="47" t="s">
        <v>763</v>
      </c>
      <c r="B366" s="43" t="s">
        <v>396</v>
      </c>
      <c r="C366" s="44" t="s">
        <v>16</v>
      </c>
      <c r="D366" s="53">
        <v>3</v>
      </c>
      <c r="E366" s="45"/>
      <c r="F366" s="51">
        <f t="shared" si="23"/>
        <v>0</v>
      </c>
      <c r="G366" s="51">
        <v>23</v>
      </c>
      <c r="H366" s="51">
        <f t="shared" si="24"/>
        <v>0</v>
      </c>
    </row>
    <row r="367" spans="1:8" ht="25.5" x14ac:dyDescent="0.25">
      <c r="A367" s="47" t="s">
        <v>764</v>
      </c>
      <c r="B367" s="43" t="s">
        <v>397</v>
      </c>
      <c r="C367" s="44" t="s">
        <v>16</v>
      </c>
      <c r="D367" s="53">
        <v>3</v>
      </c>
      <c r="E367" s="45"/>
      <c r="F367" s="51">
        <f t="shared" si="23"/>
        <v>0</v>
      </c>
      <c r="G367" s="51">
        <v>23</v>
      </c>
      <c r="H367" s="51">
        <f t="shared" si="24"/>
        <v>0</v>
      </c>
    </row>
    <row r="368" spans="1:8" ht="25.5" x14ac:dyDescent="0.25">
      <c r="A368" s="47" t="s">
        <v>765</v>
      </c>
      <c r="B368" s="43" t="s">
        <v>398</v>
      </c>
      <c r="C368" s="44" t="s">
        <v>16</v>
      </c>
      <c r="D368" s="53">
        <v>3</v>
      </c>
      <c r="E368" s="45"/>
      <c r="F368" s="51">
        <f t="shared" si="23"/>
        <v>0</v>
      </c>
      <c r="G368" s="51">
        <v>23</v>
      </c>
      <c r="H368" s="51">
        <f t="shared" si="24"/>
        <v>0</v>
      </c>
    </row>
    <row r="369" spans="1:8" ht="25.5" x14ac:dyDescent="0.25">
      <c r="A369" s="47" t="s">
        <v>766</v>
      </c>
      <c r="B369" s="43" t="s">
        <v>399</v>
      </c>
      <c r="C369" s="44" t="s">
        <v>16</v>
      </c>
      <c r="D369" s="53">
        <v>3</v>
      </c>
      <c r="E369" s="45"/>
      <c r="F369" s="51">
        <f t="shared" si="23"/>
        <v>0</v>
      </c>
      <c r="G369" s="51">
        <v>23</v>
      </c>
      <c r="H369" s="51">
        <f t="shared" si="24"/>
        <v>0</v>
      </c>
    </row>
    <row r="370" spans="1:8" ht="25.5" x14ac:dyDescent="0.25">
      <c r="A370" s="47" t="s">
        <v>767</v>
      </c>
      <c r="B370" s="43" t="s">
        <v>400</v>
      </c>
      <c r="C370" s="44" t="s">
        <v>16</v>
      </c>
      <c r="D370" s="53">
        <v>3</v>
      </c>
      <c r="E370" s="45"/>
      <c r="F370" s="51">
        <f t="shared" si="23"/>
        <v>0</v>
      </c>
      <c r="G370" s="51">
        <v>23</v>
      </c>
      <c r="H370" s="51">
        <f t="shared" si="24"/>
        <v>0</v>
      </c>
    </row>
    <row r="371" spans="1:8" ht="25.5" x14ac:dyDescent="0.25">
      <c r="A371" s="47" t="s">
        <v>768</v>
      </c>
      <c r="B371" s="43" t="s">
        <v>401</v>
      </c>
      <c r="C371" s="44" t="s">
        <v>16</v>
      </c>
      <c r="D371" s="53">
        <v>3</v>
      </c>
      <c r="E371" s="45"/>
      <c r="F371" s="51">
        <f t="shared" si="23"/>
        <v>0</v>
      </c>
      <c r="G371" s="51">
        <v>23</v>
      </c>
      <c r="H371" s="51">
        <f t="shared" si="24"/>
        <v>0</v>
      </c>
    </row>
    <row r="372" spans="1:8" ht="25.5" x14ac:dyDescent="0.25">
      <c r="A372" s="47" t="s">
        <v>769</v>
      </c>
      <c r="B372" s="43" t="s">
        <v>402</v>
      </c>
      <c r="C372" s="44" t="s">
        <v>16</v>
      </c>
      <c r="D372" s="53">
        <v>3</v>
      </c>
      <c r="E372" s="45"/>
      <c r="F372" s="51">
        <f t="shared" si="23"/>
        <v>0</v>
      </c>
      <c r="G372" s="51">
        <v>23</v>
      </c>
      <c r="H372" s="51">
        <f t="shared" si="24"/>
        <v>0</v>
      </c>
    </row>
    <row r="373" spans="1:8" ht="25.5" x14ac:dyDescent="0.25">
      <c r="A373" s="47" t="s">
        <v>770</v>
      </c>
      <c r="B373" s="43" t="s">
        <v>403</v>
      </c>
      <c r="C373" s="44" t="s">
        <v>16</v>
      </c>
      <c r="D373" s="53">
        <v>3</v>
      </c>
      <c r="E373" s="45"/>
      <c r="F373" s="51">
        <f t="shared" si="23"/>
        <v>0</v>
      </c>
      <c r="G373" s="51">
        <v>23</v>
      </c>
      <c r="H373" s="51">
        <f t="shared" si="24"/>
        <v>0</v>
      </c>
    </row>
    <row r="374" spans="1:8" ht="25.5" x14ac:dyDescent="0.25">
      <c r="A374" s="47" t="s">
        <v>771</v>
      </c>
      <c r="B374" s="43" t="s">
        <v>404</v>
      </c>
      <c r="C374" s="44" t="s">
        <v>16</v>
      </c>
      <c r="D374" s="53">
        <v>3</v>
      </c>
      <c r="E374" s="45"/>
      <c r="F374" s="51">
        <f t="shared" si="23"/>
        <v>0</v>
      </c>
      <c r="G374" s="51">
        <v>23</v>
      </c>
      <c r="H374" s="51">
        <f t="shared" si="24"/>
        <v>0</v>
      </c>
    </row>
    <row r="375" spans="1:8" ht="25.5" x14ac:dyDescent="0.25">
      <c r="A375" s="47" t="s">
        <v>772</v>
      </c>
      <c r="B375" s="43" t="s">
        <v>405</v>
      </c>
      <c r="C375" s="44" t="s">
        <v>16</v>
      </c>
      <c r="D375" s="53">
        <v>3</v>
      </c>
      <c r="E375" s="45"/>
      <c r="F375" s="51">
        <f t="shared" si="23"/>
        <v>0</v>
      </c>
      <c r="G375" s="51">
        <v>23</v>
      </c>
      <c r="H375" s="51">
        <f t="shared" si="24"/>
        <v>0</v>
      </c>
    </row>
    <row r="376" spans="1:8" ht="25.5" x14ac:dyDescent="0.25">
      <c r="A376" s="47" t="s">
        <v>773</v>
      </c>
      <c r="B376" s="43" t="s">
        <v>406</v>
      </c>
      <c r="C376" s="44" t="s">
        <v>16</v>
      </c>
      <c r="D376" s="53">
        <v>3</v>
      </c>
      <c r="E376" s="45"/>
      <c r="F376" s="51">
        <f t="shared" si="23"/>
        <v>0</v>
      </c>
      <c r="G376" s="51">
        <v>23</v>
      </c>
      <c r="H376" s="51">
        <f t="shared" si="24"/>
        <v>0</v>
      </c>
    </row>
    <row r="377" spans="1:8" ht="25.5" x14ac:dyDescent="0.25">
      <c r="A377" s="47" t="s">
        <v>774</v>
      </c>
      <c r="B377" s="43" t="s">
        <v>407</v>
      </c>
      <c r="C377" s="44" t="s">
        <v>16</v>
      </c>
      <c r="D377" s="53">
        <v>3</v>
      </c>
      <c r="E377" s="45"/>
      <c r="F377" s="51">
        <f t="shared" si="23"/>
        <v>0</v>
      </c>
      <c r="G377" s="51">
        <v>23</v>
      </c>
      <c r="H377" s="51">
        <f t="shared" si="24"/>
        <v>0</v>
      </c>
    </row>
    <row r="378" spans="1:8" ht="25.5" x14ac:dyDescent="0.25">
      <c r="A378" s="47" t="s">
        <v>775</v>
      </c>
      <c r="B378" s="43" t="s">
        <v>408</v>
      </c>
      <c r="C378" s="44" t="s">
        <v>16</v>
      </c>
      <c r="D378" s="53">
        <v>3</v>
      </c>
      <c r="E378" s="45"/>
      <c r="F378" s="51">
        <f t="shared" si="23"/>
        <v>0</v>
      </c>
      <c r="G378" s="51">
        <v>23</v>
      </c>
      <c r="H378" s="51">
        <f t="shared" si="24"/>
        <v>0</v>
      </c>
    </row>
    <row r="379" spans="1:8" ht="25.5" x14ac:dyDescent="0.25">
      <c r="A379" s="47" t="s">
        <v>776</v>
      </c>
      <c r="B379" s="43" t="s">
        <v>409</v>
      </c>
      <c r="C379" s="44" t="s">
        <v>16</v>
      </c>
      <c r="D379" s="53">
        <v>3</v>
      </c>
      <c r="E379" s="45"/>
      <c r="F379" s="51">
        <f t="shared" si="23"/>
        <v>0</v>
      </c>
      <c r="G379" s="51">
        <v>23</v>
      </c>
      <c r="H379" s="51">
        <f t="shared" si="24"/>
        <v>0</v>
      </c>
    </row>
    <row r="380" spans="1:8" ht="25.5" x14ac:dyDescent="0.25">
      <c r="A380" s="47" t="s">
        <v>777</v>
      </c>
      <c r="B380" s="43" t="s">
        <v>410</v>
      </c>
      <c r="C380" s="44" t="s">
        <v>16</v>
      </c>
      <c r="D380" s="53">
        <v>3</v>
      </c>
      <c r="E380" s="45"/>
      <c r="F380" s="51">
        <f t="shared" si="23"/>
        <v>0</v>
      </c>
      <c r="G380" s="51">
        <v>23</v>
      </c>
      <c r="H380" s="51">
        <f t="shared" si="24"/>
        <v>0</v>
      </c>
    </row>
    <row r="381" spans="1:8" ht="25.5" x14ac:dyDescent="0.25">
      <c r="A381" s="47" t="s">
        <v>778</v>
      </c>
      <c r="B381" s="43" t="s">
        <v>411</v>
      </c>
      <c r="C381" s="44" t="s">
        <v>16</v>
      </c>
      <c r="D381" s="53">
        <v>3</v>
      </c>
      <c r="E381" s="45"/>
      <c r="F381" s="51">
        <f t="shared" si="23"/>
        <v>0</v>
      </c>
      <c r="G381" s="51">
        <v>23</v>
      </c>
      <c r="H381" s="51">
        <f t="shared" si="24"/>
        <v>0</v>
      </c>
    </row>
    <row r="382" spans="1:8" ht="25.5" x14ac:dyDescent="0.25">
      <c r="A382" s="47" t="s">
        <v>779</v>
      </c>
      <c r="B382" s="43" t="s">
        <v>412</v>
      </c>
      <c r="C382" s="44" t="s">
        <v>16</v>
      </c>
      <c r="D382" s="53">
        <v>3</v>
      </c>
      <c r="E382" s="45"/>
      <c r="F382" s="51">
        <f t="shared" si="23"/>
        <v>0</v>
      </c>
      <c r="G382" s="51">
        <v>23</v>
      </c>
      <c r="H382" s="51">
        <f t="shared" si="24"/>
        <v>0</v>
      </c>
    </row>
    <row r="383" spans="1:8" ht="25.5" x14ac:dyDescent="0.25">
      <c r="A383" s="47" t="s">
        <v>780</v>
      </c>
      <c r="B383" s="43" t="s">
        <v>413</v>
      </c>
      <c r="C383" s="44" t="s">
        <v>16</v>
      </c>
      <c r="D383" s="53">
        <v>3</v>
      </c>
      <c r="E383" s="45"/>
      <c r="F383" s="51">
        <f t="shared" si="23"/>
        <v>0</v>
      </c>
      <c r="G383" s="51">
        <v>23</v>
      </c>
      <c r="H383" s="51">
        <f t="shared" si="24"/>
        <v>0</v>
      </c>
    </row>
    <row r="384" spans="1:8" ht="25.5" x14ac:dyDescent="0.25">
      <c r="A384" s="47" t="s">
        <v>781</v>
      </c>
      <c r="B384" s="43" t="s">
        <v>414</v>
      </c>
      <c r="C384" s="44" t="s">
        <v>16</v>
      </c>
      <c r="D384" s="53">
        <v>13</v>
      </c>
      <c r="E384" s="45"/>
      <c r="F384" s="51">
        <f t="shared" si="23"/>
        <v>0</v>
      </c>
      <c r="G384" s="51">
        <v>23</v>
      </c>
      <c r="H384" s="51">
        <f t="shared" si="24"/>
        <v>0</v>
      </c>
    </row>
    <row r="385" spans="1:8" ht="25.5" x14ac:dyDescent="0.25">
      <c r="A385" s="47" t="s">
        <v>782</v>
      </c>
      <c r="B385" s="43" t="s">
        <v>415</v>
      </c>
      <c r="C385" s="44" t="s">
        <v>16</v>
      </c>
      <c r="D385" s="53">
        <v>33</v>
      </c>
      <c r="E385" s="45"/>
      <c r="F385" s="51">
        <f t="shared" ref="F385:F416" si="25">E385*D385</f>
        <v>0</v>
      </c>
      <c r="G385" s="51">
        <v>23</v>
      </c>
      <c r="H385" s="51">
        <f t="shared" ref="H385:H416" si="26">F385*1.23</f>
        <v>0</v>
      </c>
    </row>
    <row r="386" spans="1:8" x14ac:dyDescent="0.25">
      <c r="A386" s="47" t="s">
        <v>783</v>
      </c>
      <c r="B386" s="43" t="s">
        <v>416</v>
      </c>
      <c r="C386" s="44" t="s">
        <v>16</v>
      </c>
      <c r="D386" s="53">
        <v>73</v>
      </c>
      <c r="E386" s="45"/>
      <c r="F386" s="51">
        <f t="shared" si="25"/>
        <v>0</v>
      </c>
      <c r="G386" s="51">
        <v>23</v>
      </c>
      <c r="H386" s="51">
        <f t="shared" si="26"/>
        <v>0</v>
      </c>
    </row>
    <row r="387" spans="1:8" x14ac:dyDescent="0.25">
      <c r="A387" s="47" t="s">
        <v>784</v>
      </c>
      <c r="B387" s="43" t="s">
        <v>417</v>
      </c>
      <c r="C387" s="44" t="s">
        <v>16</v>
      </c>
      <c r="D387" s="53">
        <v>13</v>
      </c>
      <c r="E387" s="45"/>
      <c r="F387" s="51">
        <f t="shared" si="25"/>
        <v>0</v>
      </c>
      <c r="G387" s="51">
        <v>23</v>
      </c>
      <c r="H387" s="51">
        <f t="shared" si="26"/>
        <v>0</v>
      </c>
    </row>
    <row r="388" spans="1:8" ht="25.5" x14ac:dyDescent="0.25">
      <c r="A388" s="47" t="s">
        <v>785</v>
      </c>
      <c r="B388" s="43" t="s">
        <v>418</v>
      </c>
      <c r="C388" s="44" t="s">
        <v>16</v>
      </c>
      <c r="D388" s="53">
        <v>3</v>
      </c>
      <c r="E388" s="45"/>
      <c r="F388" s="51">
        <f t="shared" si="25"/>
        <v>0</v>
      </c>
      <c r="G388" s="51">
        <v>23</v>
      </c>
      <c r="H388" s="51">
        <f t="shared" si="26"/>
        <v>0</v>
      </c>
    </row>
    <row r="389" spans="1:8" ht="25.5" x14ac:dyDescent="0.25">
      <c r="A389" s="47" t="s">
        <v>786</v>
      </c>
      <c r="B389" s="43" t="s">
        <v>420</v>
      </c>
      <c r="C389" s="44" t="s">
        <v>16</v>
      </c>
      <c r="D389" s="53">
        <v>3</v>
      </c>
      <c r="E389" s="45"/>
      <c r="F389" s="51">
        <f t="shared" si="25"/>
        <v>0</v>
      </c>
      <c r="G389" s="51">
        <v>23</v>
      </c>
      <c r="H389" s="51">
        <f t="shared" si="26"/>
        <v>0</v>
      </c>
    </row>
    <row r="390" spans="1:8" ht="25.5" x14ac:dyDescent="0.25">
      <c r="A390" s="47" t="s">
        <v>787</v>
      </c>
      <c r="B390" s="43" t="s">
        <v>421</v>
      </c>
      <c r="C390" s="44" t="s">
        <v>16</v>
      </c>
      <c r="D390" s="53">
        <v>3</v>
      </c>
      <c r="E390" s="45"/>
      <c r="F390" s="51">
        <f t="shared" si="25"/>
        <v>0</v>
      </c>
      <c r="G390" s="51">
        <v>23</v>
      </c>
      <c r="H390" s="51">
        <f t="shared" si="26"/>
        <v>0</v>
      </c>
    </row>
    <row r="391" spans="1:8" ht="25.5" x14ac:dyDescent="0.25">
      <c r="A391" s="47" t="s">
        <v>788</v>
      </c>
      <c r="B391" s="43" t="s">
        <v>422</v>
      </c>
      <c r="C391" s="44" t="s">
        <v>16</v>
      </c>
      <c r="D391" s="53">
        <v>3</v>
      </c>
      <c r="E391" s="45"/>
      <c r="F391" s="51">
        <f t="shared" si="25"/>
        <v>0</v>
      </c>
      <c r="G391" s="51">
        <v>23</v>
      </c>
      <c r="H391" s="51">
        <f t="shared" si="26"/>
        <v>0</v>
      </c>
    </row>
    <row r="392" spans="1:8" ht="25.5" x14ac:dyDescent="0.25">
      <c r="A392" s="47" t="s">
        <v>789</v>
      </c>
      <c r="B392" s="43" t="s">
        <v>423</v>
      </c>
      <c r="C392" s="44" t="s">
        <v>16</v>
      </c>
      <c r="D392" s="53">
        <v>3</v>
      </c>
      <c r="E392" s="45"/>
      <c r="F392" s="51">
        <f t="shared" si="25"/>
        <v>0</v>
      </c>
      <c r="G392" s="51">
        <v>23</v>
      </c>
      <c r="H392" s="51">
        <f t="shared" si="26"/>
        <v>0</v>
      </c>
    </row>
    <row r="393" spans="1:8" ht="25.5" x14ac:dyDescent="0.25">
      <c r="A393" s="47" t="s">
        <v>790</v>
      </c>
      <c r="B393" s="43" t="s">
        <v>424</v>
      </c>
      <c r="C393" s="44" t="s">
        <v>16</v>
      </c>
      <c r="D393" s="53">
        <v>3</v>
      </c>
      <c r="E393" s="45"/>
      <c r="F393" s="51">
        <f t="shared" si="25"/>
        <v>0</v>
      </c>
      <c r="G393" s="51">
        <v>23</v>
      </c>
      <c r="H393" s="51">
        <f t="shared" si="26"/>
        <v>0</v>
      </c>
    </row>
    <row r="394" spans="1:8" ht="25.5" x14ac:dyDescent="0.25">
      <c r="A394" s="47" t="s">
        <v>791</v>
      </c>
      <c r="B394" s="43" t="s">
        <v>425</v>
      </c>
      <c r="C394" s="44" t="s">
        <v>16</v>
      </c>
      <c r="D394" s="53">
        <v>3</v>
      </c>
      <c r="E394" s="45"/>
      <c r="F394" s="51">
        <f t="shared" si="25"/>
        <v>0</v>
      </c>
      <c r="G394" s="51">
        <v>23</v>
      </c>
      <c r="H394" s="51">
        <f t="shared" si="26"/>
        <v>0</v>
      </c>
    </row>
    <row r="395" spans="1:8" ht="25.5" x14ac:dyDescent="0.25">
      <c r="A395" s="47" t="s">
        <v>792</v>
      </c>
      <c r="B395" s="43" t="s">
        <v>426</v>
      </c>
      <c r="C395" s="44" t="s">
        <v>16</v>
      </c>
      <c r="D395" s="53">
        <v>3</v>
      </c>
      <c r="E395" s="45"/>
      <c r="F395" s="51">
        <f t="shared" si="25"/>
        <v>0</v>
      </c>
      <c r="G395" s="51">
        <v>23</v>
      </c>
      <c r="H395" s="51">
        <f t="shared" si="26"/>
        <v>0</v>
      </c>
    </row>
    <row r="396" spans="1:8" ht="25.5" x14ac:dyDescent="0.25">
      <c r="A396" s="47" t="s">
        <v>793</v>
      </c>
      <c r="B396" s="43" t="s">
        <v>427</v>
      </c>
      <c r="C396" s="44" t="s">
        <v>16</v>
      </c>
      <c r="D396" s="53">
        <v>3</v>
      </c>
      <c r="E396" s="45"/>
      <c r="F396" s="51">
        <f t="shared" si="25"/>
        <v>0</v>
      </c>
      <c r="G396" s="51">
        <v>23</v>
      </c>
      <c r="H396" s="51">
        <f t="shared" si="26"/>
        <v>0</v>
      </c>
    </row>
    <row r="397" spans="1:8" x14ac:dyDescent="0.25">
      <c r="A397" s="47" t="s">
        <v>794</v>
      </c>
      <c r="B397" s="43" t="s">
        <v>428</v>
      </c>
      <c r="C397" s="44" t="s">
        <v>16</v>
      </c>
      <c r="D397" s="53">
        <v>3</v>
      </c>
      <c r="E397" s="45"/>
      <c r="F397" s="51">
        <f t="shared" si="25"/>
        <v>0</v>
      </c>
      <c r="G397" s="51">
        <v>23</v>
      </c>
      <c r="H397" s="51">
        <f t="shared" si="26"/>
        <v>0</v>
      </c>
    </row>
    <row r="398" spans="1:8" x14ac:dyDescent="0.25">
      <c r="A398" s="47" t="s">
        <v>795</v>
      </c>
      <c r="B398" s="43" t="s">
        <v>429</v>
      </c>
      <c r="C398" s="44" t="s">
        <v>16</v>
      </c>
      <c r="D398" s="53">
        <v>3</v>
      </c>
      <c r="E398" s="45"/>
      <c r="F398" s="51">
        <f t="shared" si="25"/>
        <v>0</v>
      </c>
      <c r="G398" s="51">
        <v>23</v>
      </c>
      <c r="H398" s="51">
        <f t="shared" si="26"/>
        <v>0</v>
      </c>
    </row>
    <row r="399" spans="1:8" x14ac:dyDescent="0.25">
      <c r="A399" s="47" t="s">
        <v>796</v>
      </c>
      <c r="B399" s="43" t="s">
        <v>430</v>
      </c>
      <c r="C399" s="44" t="s">
        <v>16</v>
      </c>
      <c r="D399" s="53">
        <v>3</v>
      </c>
      <c r="E399" s="45"/>
      <c r="F399" s="51">
        <f t="shared" si="25"/>
        <v>0</v>
      </c>
      <c r="G399" s="51">
        <v>23</v>
      </c>
      <c r="H399" s="51">
        <f t="shared" si="26"/>
        <v>0</v>
      </c>
    </row>
    <row r="400" spans="1:8" x14ac:dyDescent="0.25">
      <c r="A400" s="47" t="s">
        <v>797</v>
      </c>
      <c r="B400" s="43" t="s">
        <v>431</v>
      </c>
      <c r="C400" s="44" t="s">
        <v>16</v>
      </c>
      <c r="D400" s="53">
        <v>3</v>
      </c>
      <c r="E400" s="45"/>
      <c r="F400" s="51">
        <f t="shared" si="25"/>
        <v>0</v>
      </c>
      <c r="G400" s="51">
        <v>23</v>
      </c>
      <c r="H400" s="51">
        <f t="shared" si="26"/>
        <v>0</v>
      </c>
    </row>
    <row r="401" spans="1:8" x14ac:dyDescent="0.25">
      <c r="A401" s="47" t="s">
        <v>798</v>
      </c>
      <c r="B401" s="43" t="s">
        <v>432</v>
      </c>
      <c r="C401" s="44" t="s">
        <v>16</v>
      </c>
      <c r="D401" s="53">
        <v>3</v>
      </c>
      <c r="E401" s="45"/>
      <c r="F401" s="51">
        <f t="shared" si="25"/>
        <v>0</v>
      </c>
      <c r="G401" s="51">
        <v>23</v>
      </c>
      <c r="H401" s="51">
        <f t="shared" si="26"/>
        <v>0</v>
      </c>
    </row>
    <row r="402" spans="1:8" ht="25.5" x14ac:dyDescent="0.25">
      <c r="A402" s="47" t="s">
        <v>799</v>
      </c>
      <c r="B402" s="43" t="s">
        <v>433</v>
      </c>
      <c r="C402" s="44" t="s">
        <v>16</v>
      </c>
      <c r="D402" s="53">
        <v>3</v>
      </c>
      <c r="E402" s="45"/>
      <c r="F402" s="51">
        <f t="shared" si="25"/>
        <v>0</v>
      </c>
      <c r="G402" s="51">
        <v>23</v>
      </c>
      <c r="H402" s="51">
        <f t="shared" si="26"/>
        <v>0</v>
      </c>
    </row>
    <row r="403" spans="1:8" ht="25.5" x14ac:dyDescent="0.25">
      <c r="A403" s="47" t="s">
        <v>800</v>
      </c>
      <c r="B403" s="43" t="s">
        <v>434</v>
      </c>
      <c r="C403" s="44" t="s">
        <v>16</v>
      </c>
      <c r="D403" s="53">
        <v>3</v>
      </c>
      <c r="E403" s="45"/>
      <c r="F403" s="51">
        <f t="shared" si="25"/>
        <v>0</v>
      </c>
      <c r="G403" s="51">
        <v>23</v>
      </c>
      <c r="H403" s="51">
        <f t="shared" si="26"/>
        <v>0</v>
      </c>
    </row>
    <row r="404" spans="1:8" ht="25.5" x14ac:dyDescent="0.25">
      <c r="A404" s="47" t="s">
        <v>801</v>
      </c>
      <c r="B404" s="43" t="s">
        <v>435</v>
      </c>
      <c r="C404" s="44" t="s">
        <v>16</v>
      </c>
      <c r="D404" s="53">
        <v>3</v>
      </c>
      <c r="E404" s="45"/>
      <c r="F404" s="51">
        <f t="shared" si="25"/>
        <v>0</v>
      </c>
      <c r="G404" s="51">
        <v>23</v>
      </c>
      <c r="H404" s="51">
        <f t="shared" si="26"/>
        <v>0</v>
      </c>
    </row>
    <row r="405" spans="1:8" ht="25.5" x14ac:dyDescent="0.25">
      <c r="A405" s="47" t="s">
        <v>802</v>
      </c>
      <c r="B405" s="43" t="s">
        <v>436</v>
      </c>
      <c r="C405" s="44" t="s">
        <v>16</v>
      </c>
      <c r="D405" s="53">
        <v>3</v>
      </c>
      <c r="E405" s="45"/>
      <c r="F405" s="51">
        <f t="shared" si="25"/>
        <v>0</v>
      </c>
      <c r="G405" s="51">
        <v>23</v>
      </c>
      <c r="H405" s="51">
        <f t="shared" si="26"/>
        <v>0</v>
      </c>
    </row>
    <row r="406" spans="1:8" ht="25.5" x14ac:dyDescent="0.25">
      <c r="A406" s="47" t="s">
        <v>803</v>
      </c>
      <c r="B406" s="43" t="s">
        <v>437</v>
      </c>
      <c r="C406" s="44" t="s">
        <v>16</v>
      </c>
      <c r="D406" s="53">
        <v>3</v>
      </c>
      <c r="E406" s="45"/>
      <c r="F406" s="51">
        <f t="shared" si="25"/>
        <v>0</v>
      </c>
      <c r="G406" s="51">
        <v>23</v>
      </c>
      <c r="H406" s="51">
        <f t="shared" si="26"/>
        <v>0</v>
      </c>
    </row>
    <row r="407" spans="1:8" ht="25.5" x14ac:dyDescent="0.25">
      <c r="A407" s="47" t="s">
        <v>804</v>
      </c>
      <c r="B407" s="43" t="s">
        <v>438</v>
      </c>
      <c r="C407" s="44" t="s">
        <v>16</v>
      </c>
      <c r="D407" s="53">
        <v>3</v>
      </c>
      <c r="E407" s="45"/>
      <c r="F407" s="51">
        <f t="shared" si="25"/>
        <v>0</v>
      </c>
      <c r="G407" s="51">
        <v>23</v>
      </c>
      <c r="H407" s="51">
        <f t="shared" si="26"/>
        <v>0</v>
      </c>
    </row>
    <row r="408" spans="1:8" ht="25.5" x14ac:dyDescent="0.25">
      <c r="A408" s="47" t="s">
        <v>805</v>
      </c>
      <c r="B408" s="43" t="s">
        <v>439</v>
      </c>
      <c r="C408" s="44" t="s">
        <v>16</v>
      </c>
      <c r="D408" s="53">
        <v>3</v>
      </c>
      <c r="E408" s="45"/>
      <c r="F408" s="51">
        <f t="shared" si="25"/>
        <v>0</v>
      </c>
      <c r="G408" s="51">
        <v>23</v>
      </c>
      <c r="H408" s="51">
        <f t="shared" si="26"/>
        <v>0</v>
      </c>
    </row>
    <row r="409" spans="1:8" ht="25.5" x14ac:dyDescent="0.25">
      <c r="A409" s="47" t="s">
        <v>806</v>
      </c>
      <c r="B409" s="43" t="s">
        <v>440</v>
      </c>
      <c r="C409" s="44" t="s">
        <v>16</v>
      </c>
      <c r="D409" s="53">
        <v>3</v>
      </c>
      <c r="E409" s="45"/>
      <c r="F409" s="51">
        <f t="shared" si="25"/>
        <v>0</v>
      </c>
      <c r="G409" s="51">
        <v>23</v>
      </c>
      <c r="H409" s="51">
        <f t="shared" si="26"/>
        <v>0</v>
      </c>
    </row>
    <row r="410" spans="1:8" ht="25.5" x14ac:dyDescent="0.25">
      <c r="A410" s="47" t="s">
        <v>807</v>
      </c>
      <c r="B410" s="43" t="s">
        <v>441</v>
      </c>
      <c r="C410" s="44" t="s">
        <v>16</v>
      </c>
      <c r="D410" s="53">
        <v>3</v>
      </c>
      <c r="E410" s="45"/>
      <c r="F410" s="51">
        <f t="shared" si="25"/>
        <v>0</v>
      </c>
      <c r="G410" s="51">
        <v>23</v>
      </c>
      <c r="H410" s="51">
        <f t="shared" si="26"/>
        <v>0</v>
      </c>
    </row>
    <row r="411" spans="1:8" ht="25.5" x14ac:dyDescent="0.25">
      <c r="A411" s="47" t="s">
        <v>808</v>
      </c>
      <c r="B411" s="43" t="s">
        <v>442</v>
      </c>
      <c r="C411" s="44" t="s">
        <v>16</v>
      </c>
      <c r="D411" s="53">
        <v>3</v>
      </c>
      <c r="E411" s="45"/>
      <c r="F411" s="51">
        <f t="shared" si="25"/>
        <v>0</v>
      </c>
      <c r="G411" s="51">
        <v>23</v>
      </c>
      <c r="H411" s="51">
        <f t="shared" si="26"/>
        <v>0</v>
      </c>
    </row>
    <row r="412" spans="1:8" ht="25.5" x14ac:dyDescent="0.25">
      <c r="A412" s="47" t="s">
        <v>809</v>
      </c>
      <c r="B412" s="43" t="s">
        <v>443</v>
      </c>
      <c r="C412" s="44" t="s">
        <v>16</v>
      </c>
      <c r="D412" s="53">
        <v>3</v>
      </c>
      <c r="E412" s="45"/>
      <c r="F412" s="51">
        <f t="shared" si="25"/>
        <v>0</v>
      </c>
      <c r="G412" s="51">
        <v>23</v>
      </c>
      <c r="H412" s="51">
        <f t="shared" si="26"/>
        <v>0</v>
      </c>
    </row>
    <row r="413" spans="1:8" ht="25.5" x14ac:dyDescent="0.25">
      <c r="A413" s="47" t="s">
        <v>810</v>
      </c>
      <c r="B413" s="43" t="s">
        <v>444</v>
      </c>
      <c r="C413" s="44" t="s">
        <v>16</v>
      </c>
      <c r="D413" s="53">
        <v>3</v>
      </c>
      <c r="E413" s="45"/>
      <c r="F413" s="51">
        <f t="shared" si="25"/>
        <v>0</v>
      </c>
      <c r="G413" s="51">
        <v>23</v>
      </c>
      <c r="H413" s="51">
        <f t="shared" si="26"/>
        <v>0</v>
      </c>
    </row>
    <row r="414" spans="1:8" ht="25.5" x14ac:dyDescent="0.25">
      <c r="A414" s="47" t="s">
        <v>811</v>
      </c>
      <c r="B414" s="43" t="s">
        <v>445</v>
      </c>
      <c r="C414" s="44" t="s">
        <v>16</v>
      </c>
      <c r="D414" s="53">
        <v>3</v>
      </c>
      <c r="E414" s="45"/>
      <c r="F414" s="51">
        <f t="shared" si="25"/>
        <v>0</v>
      </c>
      <c r="G414" s="51">
        <v>23</v>
      </c>
      <c r="H414" s="51">
        <f t="shared" si="26"/>
        <v>0</v>
      </c>
    </row>
    <row r="415" spans="1:8" ht="25.5" x14ac:dyDescent="0.25">
      <c r="A415" s="47" t="s">
        <v>812</v>
      </c>
      <c r="B415" s="43" t="s">
        <v>446</v>
      </c>
      <c r="C415" s="44" t="s">
        <v>16</v>
      </c>
      <c r="D415" s="53">
        <v>3</v>
      </c>
      <c r="E415" s="45"/>
      <c r="F415" s="51">
        <f t="shared" si="25"/>
        <v>0</v>
      </c>
      <c r="G415" s="51">
        <v>23</v>
      </c>
      <c r="H415" s="51">
        <f t="shared" si="26"/>
        <v>0</v>
      </c>
    </row>
    <row r="416" spans="1:8" ht="25.5" x14ac:dyDescent="0.25">
      <c r="A416" s="47" t="s">
        <v>813</v>
      </c>
      <c r="B416" s="43" t="s">
        <v>447</v>
      </c>
      <c r="C416" s="44" t="s">
        <v>16</v>
      </c>
      <c r="D416" s="53">
        <v>3</v>
      </c>
      <c r="E416" s="45"/>
      <c r="F416" s="51">
        <f t="shared" si="25"/>
        <v>0</v>
      </c>
      <c r="G416" s="51">
        <v>23</v>
      </c>
      <c r="H416" s="51">
        <f t="shared" si="26"/>
        <v>0</v>
      </c>
    </row>
    <row r="417" spans="1:8" ht="25.5" x14ac:dyDescent="0.25">
      <c r="A417" s="47" t="s">
        <v>814</v>
      </c>
      <c r="B417" s="43" t="s">
        <v>448</v>
      </c>
      <c r="C417" s="44" t="s">
        <v>16</v>
      </c>
      <c r="D417" s="53">
        <v>3</v>
      </c>
      <c r="E417" s="45"/>
      <c r="F417" s="51">
        <f t="shared" ref="F417:F448" si="27">E417*D417</f>
        <v>0</v>
      </c>
      <c r="G417" s="51">
        <v>23</v>
      </c>
      <c r="H417" s="51">
        <f t="shared" ref="H417:H448" si="28">F417*1.23</f>
        <v>0</v>
      </c>
    </row>
    <row r="418" spans="1:8" ht="25.5" x14ac:dyDescent="0.25">
      <c r="A418" s="47" t="s">
        <v>815</v>
      </c>
      <c r="B418" s="43" t="s">
        <v>449</v>
      </c>
      <c r="C418" s="44" t="s">
        <v>16</v>
      </c>
      <c r="D418" s="53">
        <v>3</v>
      </c>
      <c r="E418" s="45"/>
      <c r="F418" s="51">
        <f t="shared" si="27"/>
        <v>0</v>
      </c>
      <c r="G418" s="51">
        <v>23</v>
      </c>
      <c r="H418" s="51">
        <f t="shared" si="28"/>
        <v>0</v>
      </c>
    </row>
    <row r="419" spans="1:8" ht="25.5" x14ac:dyDescent="0.25">
      <c r="A419" s="47" t="s">
        <v>816</v>
      </c>
      <c r="B419" s="43" t="s">
        <v>450</v>
      </c>
      <c r="C419" s="44" t="s">
        <v>16</v>
      </c>
      <c r="D419" s="53">
        <v>3</v>
      </c>
      <c r="E419" s="45"/>
      <c r="F419" s="51">
        <f t="shared" si="27"/>
        <v>0</v>
      </c>
      <c r="G419" s="51">
        <v>23</v>
      </c>
      <c r="H419" s="51">
        <f t="shared" si="28"/>
        <v>0</v>
      </c>
    </row>
    <row r="420" spans="1:8" ht="25.5" x14ac:dyDescent="0.25">
      <c r="A420" s="47" t="s">
        <v>817</v>
      </c>
      <c r="B420" s="43" t="s">
        <v>451</v>
      </c>
      <c r="C420" s="44" t="s">
        <v>16</v>
      </c>
      <c r="D420" s="53">
        <v>3</v>
      </c>
      <c r="E420" s="45"/>
      <c r="F420" s="51">
        <f t="shared" si="27"/>
        <v>0</v>
      </c>
      <c r="G420" s="51">
        <v>23</v>
      </c>
      <c r="H420" s="51">
        <f t="shared" si="28"/>
        <v>0</v>
      </c>
    </row>
    <row r="421" spans="1:8" ht="25.5" x14ac:dyDescent="0.25">
      <c r="A421" s="47" t="s">
        <v>818</v>
      </c>
      <c r="B421" s="43" t="s">
        <v>452</v>
      </c>
      <c r="C421" s="44" t="s">
        <v>16</v>
      </c>
      <c r="D421" s="53">
        <v>3</v>
      </c>
      <c r="E421" s="45"/>
      <c r="F421" s="51">
        <f t="shared" si="27"/>
        <v>0</v>
      </c>
      <c r="G421" s="51">
        <v>23</v>
      </c>
      <c r="H421" s="51">
        <f t="shared" si="28"/>
        <v>0</v>
      </c>
    </row>
    <row r="422" spans="1:8" ht="25.5" x14ac:dyDescent="0.25">
      <c r="A422" s="47" t="s">
        <v>819</v>
      </c>
      <c r="B422" s="43" t="s">
        <v>453</v>
      </c>
      <c r="C422" s="44" t="s">
        <v>16</v>
      </c>
      <c r="D422" s="53">
        <v>3</v>
      </c>
      <c r="E422" s="45"/>
      <c r="F422" s="51">
        <f t="shared" si="27"/>
        <v>0</v>
      </c>
      <c r="G422" s="51">
        <v>23</v>
      </c>
      <c r="H422" s="51">
        <f t="shared" si="28"/>
        <v>0</v>
      </c>
    </row>
    <row r="423" spans="1:8" ht="25.5" x14ac:dyDescent="0.25">
      <c r="A423" s="47" t="s">
        <v>820</v>
      </c>
      <c r="B423" s="43" t="s">
        <v>454</v>
      </c>
      <c r="C423" s="44" t="s">
        <v>16</v>
      </c>
      <c r="D423" s="53">
        <v>3</v>
      </c>
      <c r="E423" s="45"/>
      <c r="F423" s="51">
        <f t="shared" si="27"/>
        <v>0</v>
      </c>
      <c r="G423" s="51">
        <v>23</v>
      </c>
      <c r="H423" s="51">
        <f t="shared" si="28"/>
        <v>0</v>
      </c>
    </row>
    <row r="424" spans="1:8" ht="25.5" x14ac:dyDescent="0.25">
      <c r="A424" s="47" t="s">
        <v>821</v>
      </c>
      <c r="B424" s="43" t="s">
        <v>455</v>
      </c>
      <c r="C424" s="44" t="s">
        <v>16</v>
      </c>
      <c r="D424" s="53">
        <v>3</v>
      </c>
      <c r="E424" s="45"/>
      <c r="F424" s="51">
        <f t="shared" si="27"/>
        <v>0</v>
      </c>
      <c r="G424" s="51">
        <v>23</v>
      </c>
      <c r="H424" s="51">
        <f t="shared" si="28"/>
        <v>0</v>
      </c>
    </row>
    <row r="425" spans="1:8" ht="25.5" x14ac:dyDescent="0.25">
      <c r="A425" s="47" t="s">
        <v>822</v>
      </c>
      <c r="B425" s="43" t="s">
        <v>456</v>
      </c>
      <c r="C425" s="44" t="s">
        <v>16</v>
      </c>
      <c r="D425" s="53">
        <v>3</v>
      </c>
      <c r="E425" s="45"/>
      <c r="F425" s="51">
        <f t="shared" si="27"/>
        <v>0</v>
      </c>
      <c r="G425" s="51">
        <v>23</v>
      </c>
      <c r="H425" s="51">
        <f t="shared" si="28"/>
        <v>0</v>
      </c>
    </row>
    <row r="426" spans="1:8" ht="25.5" x14ac:dyDescent="0.25">
      <c r="A426" s="47" t="s">
        <v>823</v>
      </c>
      <c r="B426" s="43" t="s">
        <v>456</v>
      </c>
      <c r="C426" s="44" t="s">
        <v>16</v>
      </c>
      <c r="D426" s="53">
        <v>3</v>
      </c>
      <c r="E426" s="45"/>
      <c r="F426" s="51">
        <f t="shared" si="27"/>
        <v>0</v>
      </c>
      <c r="G426" s="51">
        <v>23</v>
      </c>
      <c r="H426" s="51">
        <f t="shared" si="28"/>
        <v>0</v>
      </c>
    </row>
    <row r="427" spans="1:8" ht="25.5" x14ac:dyDescent="0.25">
      <c r="A427" s="47" t="s">
        <v>824</v>
      </c>
      <c r="B427" s="43" t="s">
        <v>457</v>
      </c>
      <c r="C427" s="44" t="s">
        <v>16</v>
      </c>
      <c r="D427" s="53">
        <v>3</v>
      </c>
      <c r="E427" s="45"/>
      <c r="F427" s="51">
        <f t="shared" si="27"/>
        <v>0</v>
      </c>
      <c r="G427" s="51">
        <v>23</v>
      </c>
      <c r="H427" s="51">
        <f t="shared" si="28"/>
        <v>0</v>
      </c>
    </row>
    <row r="428" spans="1:8" ht="25.5" x14ac:dyDescent="0.25">
      <c r="A428" s="47" t="s">
        <v>825</v>
      </c>
      <c r="B428" s="43" t="s">
        <v>458</v>
      </c>
      <c r="C428" s="44" t="s">
        <v>16</v>
      </c>
      <c r="D428" s="53">
        <v>3</v>
      </c>
      <c r="E428" s="45"/>
      <c r="F428" s="51">
        <f t="shared" si="27"/>
        <v>0</v>
      </c>
      <c r="G428" s="51">
        <v>23</v>
      </c>
      <c r="H428" s="51">
        <f t="shared" si="28"/>
        <v>0</v>
      </c>
    </row>
    <row r="429" spans="1:8" ht="25.5" x14ac:dyDescent="0.25">
      <c r="A429" s="47" t="s">
        <v>826</v>
      </c>
      <c r="B429" s="43" t="s">
        <v>459</v>
      </c>
      <c r="C429" s="44" t="s">
        <v>16</v>
      </c>
      <c r="D429" s="53">
        <v>3</v>
      </c>
      <c r="E429" s="45"/>
      <c r="F429" s="51">
        <f t="shared" si="27"/>
        <v>0</v>
      </c>
      <c r="G429" s="51">
        <v>23</v>
      </c>
      <c r="H429" s="51">
        <f t="shared" si="28"/>
        <v>0</v>
      </c>
    </row>
    <row r="430" spans="1:8" ht="25.5" x14ac:dyDescent="0.25">
      <c r="A430" s="47" t="s">
        <v>827</v>
      </c>
      <c r="B430" s="43" t="s">
        <v>460</v>
      </c>
      <c r="C430" s="44" t="s">
        <v>16</v>
      </c>
      <c r="D430" s="53">
        <v>3</v>
      </c>
      <c r="E430" s="45"/>
      <c r="F430" s="51">
        <f t="shared" si="27"/>
        <v>0</v>
      </c>
      <c r="G430" s="51">
        <v>23</v>
      </c>
      <c r="H430" s="51">
        <f t="shared" si="28"/>
        <v>0</v>
      </c>
    </row>
    <row r="431" spans="1:8" ht="25.5" x14ac:dyDescent="0.25">
      <c r="A431" s="47" t="s">
        <v>828</v>
      </c>
      <c r="B431" s="43" t="s">
        <v>461</v>
      </c>
      <c r="C431" s="44" t="s">
        <v>16</v>
      </c>
      <c r="D431" s="53">
        <v>3</v>
      </c>
      <c r="E431" s="45"/>
      <c r="F431" s="51">
        <f t="shared" si="27"/>
        <v>0</v>
      </c>
      <c r="G431" s="51">
        <v>23</v>
      </c>
      <c r="H431" s="51">
        <f t="shared" si="28"/>
        <v>0</v>
      </c>
    </row>
    <row r="432" spans="1:8" ht="25.5" x14ac:dyDescent="0.25">
      <c r="A432" s="47" t="s">
        <v>829</v>
      </c>
      <c r="B432" s="43" t="s">
        <v>462</v>
      </c>
      <c r="C432" s="44" t="s">
        <v>16</v>
      </c>
      <c r="D432" s="53">
        <v>3</v>
      </c>
      <c r="E432" s="45"/>
      <c r="F432" s="51">
        <f t="shared" si="27"/>
        <v>0</v>
      </c>
      <c r="G432" s="51">
        <v>23</v>
      </c>
      <c r="H432" s="51">
        <f t="shared" si="28"/>
        <v>0</v>
      </c>
    </row>
    <row r="433" spans="1:8" ht="25.5" x14ac:dyDescent="0.25">
      <c r="A433" s="47" t="s">
        <v>830</v>
      </c>
      <c r="B433" s="43" t="s">
        <v>463</v>
      </c>
      <c r="C433" s="44" t="s">
        <v>16</v>
      </c>
      <c r="D433" s="53">
        <v>3</v>
      </c>
      <c r="E433" s="45"/>
      <c r="F433" s="51">
        <f t="shared" si="27"/>
        <v>0</v>
      </c>
      <c r="G433" s="51">
        <v>23</v>
      </c>
      <c r="H433" s="51">
        <f t="shared" si="28"/>
        <v>0</v>
      </c>
    </row>
    <row r="434" spans="1:8" ht="25.5" x14ac:dyDescent="0.25">
      <c r="A434" s="47" t="s">
        <v>831</v>
      </c>
      <c r="B434" s="43" t="s">
        <v>464</v>
      </c>
      <c r="C434" s="44" t="s">
        <v>16</v>
      </c>
      <c r="D434" s="53">
        <v>3</v>
      </c>
      <c r="E434" s="45"/>
      <c r="F434" s="51">
        <f t="shared" si="27"/>
        <v>0</v>
      </c>
      <c r="G434" s="51">
        <v>23</v>
      </c>
      <c r="H434" s="51">
        <f t="shared" si="28"/>
        <v>0</v>
      </c>
    </row>
    <row r="435" spans="1:8" x14ac:dyDescent="0.25">
      <c r="A435" s="47" t="s">
        <v>832</v>
      </c>
      <c r="B435" s="43" t="s">
        <v>465</v>
      </c>
      <c r="C435" s="44" t="s">
        <v>16</v>
      </c>
      <c r="D435" s="53">
        <v>3</v>
      </c>
      <c r="E435" s="45"/>
      <c r="F435" s="51">
        <f t="shared" si="27"/>
        <v>0</v>
      </c>
      <c r="G435" s="51">
        <v>23</v>
      </c>
      <c r="H435" s="51">
        <f t="shared" si="28"/>
        <v>0</v>
      </c>
    </row>
    <row r="436" spans="1:8" x14ac:dyDescent="0.25">
      <c r="A436" s="47" t="s">
        <v>833</v>
      </c>
      <c r="B436" s="43" t="s">
        <v>466</v>
      </c>
      <c r="C436" s="44" t="s">
        <v>16</v>
      </c>
      <c r="D436" s="53">
        <v>3</v>
      </c>
      <c r="E436" s="45"/>
      <c r="F436" s="51">
        <f t="shared" si="27"/>
        <v>0</v>
      </c>
      <c r="G436" s="51">
        <v>23</v>
      </c>
      <c r="H436" s="51">
        <f t="shared" si="28"/>
        <v>0</v>
      </c>
    </row>
    <row r="437" spans="1:8" ht="25.5" x14ac:dyDescent="0.25">
      <c r="A437" s="47" t="s">
        <v>834</v>
      </c>
      <c r="B437" s="43" t="s">
        <v>467</v>
      </c>
      <c r="C437" s="44" t="s">
        <v>16</v>
      </c>
      <c r="D437" s="53">
        <v>3</v>
      </c>
      <c r="E437" s="45"/>
      <c r="F437" s="51">
        <f t="shared" si="27"/>
        <v>0</v>
      </c>
      <c r="G437" s="51">
        <v>23</v>
      </c>
      <c r="H437" s="51">
        <f t="shared" si="28"/>
        <v>0</v>
      </c>
    </row>
    <row r="438" spans="1:8" ht="25.5" x14ac:dyDescent="0.25">
      <c r="A438" s="47" t="s">
        <v>835</v>
      </c>
      <c r="B438" s="43" t="s">
        <v>468</v>
      </c>
      <c r="C438" s="44" t="s">
        <v>16</v>
      </c>
      <c r="D438" s="53">
        <v>3</v>
      </c>
      <c r="E438" s="45"/>
      <c r="F438" s="51">
        <f t="shared" si="27"/>
        <v>0</v>
      </c>
      <c r="G438" s="51">
        <v>23</v>
      </c>
      <c r="H438" s="51">
        <f t="shared" si="28"/>
        <v>0</v>
      </c>
    </row>
    <row r="439" spans="1:8" ht="25.5" x14ac:dyDescent="0.25">
      <c r="A439" s="47" t="s">
        <v>836</v>
      </c>
      <c r="B439" s="43" t="s">
        <v>468</v>
      </c>
      <c r="C439" s="44" t="s">
        <v>16</v>
      </c>
      <c r="D439" s="53">
        <v>3</v>
      </c>
      <c r="E439" s="45"/>
      <c r="F439" s="51">
        <f t="shared" si="27"/>
        <v>0</v>
      </c>
      <c r="G439" s="51">
        <v>23</v>
      </c>
      <c r="H439" s="51">
        <f t="shared" si="28"/>
        <v>0</v>
      </c>
    </row>
    <row r="440" spans="1:8" x14ac:dyDescent="0.25">
      <c r="A440" s="47" t="s">
        <v>837</v>
      </c>
      <c r="B440" s="43" t="s">
        <v>469</v>
      </c>
      <c r="C440" s="44" t="s">
        <v>141</v>
      </c>
      <c r="D440" s="53">
        <v>200</v>
      </c>
      <c r="E440" s="45"/>
      <c r="F440" s="51">
        <f t="shared" si="27"/>
        <v>0</v>
      </c>
      <c r="G440" s="51">
        <v>23</v>
      </c>
      <c r="H440" s="51">
        <f t="shared" si="28"/>
        <v>0</v>
      </c>
    </row>
    <row r="441" spans="1:8" x14ac:dyDescent="0.25">
      <c r="A441" s="47" t="s">
        <v>838</v>
      </c>
      <c r="B441" s="43" t="s">
        <v>470</v>
      </c>
      <c r="C441" s="44" t="s">
        <v>141</v>
      </c>
      <c r="D441" s="53">
        <v>200</v>
      </c>
      <c r="E441" s="45"/>
      <c r="F441" s="51">
        <f t="shared" si="27"/>
        <v>0</v>
      </c>
      <c r="G441" s="51">
        <v>23</v>
      </c>
      <c r="H441" s="51">
        <f t="shared" si="28"/>
        <v>0</v>
      </c>
    </row>
    <row r="442" spans="1:8" x14ac:dyDescent="0.25">
      <c r="A442" s="47" t="s">
        <v>839</v>
      </c>
      <c r="B442" s="43" t="s">
        <v>471</v>
      </c>
      <c r="C442" s="44" t="s">
        <v>141</v>
      </c>
      <c r="D442" s="53">
        <v>200</v>
      </c>
      <c r="E442" s="45"/>
      <c r="F442" s="51">
        <f t="shared" si="27"/>
        <v>0</v>
      </c>
      <c r="G442" s="51">
        <v>23</v>
      </c>
      <c r="H442" s="51">
        <f t="shared" si="28"/>
        <v>0</v>
      </c>
    </row>
    <row r="443" spans="1:8" ht="25.5" x14ac:dyDescent="0.25">
      <c r="A443" s="47" t="s">
        <v>840</v>
      </c>
      <c r="B443" s="43" t="s">
        <v>472</v>
      </c>
      <c r="C443" s="44" t="s">
        <v>141</v>
      </c>
      <c r="D443" s="53">
        <v>50</v>
      </c>
      <c r="E443" s="45"/>
      <c r="F443" s="51">
        <f t="shared" si="27"/>
        <v>0</v>
      </c>
      <c r="G443" s="51">
        <v>23</v>
      </c>
      <c r="H443" s="51">
        <f t="shared" si="28"/>
        <v>0</v>
      </c>
    </row>
    <row r="444" spans="1:8" x14ac:dyDescent="0.25">
      <c r="A444" s="47" t="s">
        <v>841</v>
      </c>
      <c r="B444" s="43" t="s">
        <v>473</v>
      </c>
      <c r="C444" s="44" t="s">
        <v>141</v>
      </c>
      <c r="D444" s="53">
        <v>12</v>
      </c>
      <c r="E444" s="45"/>
      <c r="F444" s="51">
        <f t="shared" si="27"/>
        <v>0</v>
      </c>
      <c r="G444" s="51">
        <v>23</v>
      </c>
      <c r="H444" s="51">
        <f t="shared" si="28"/>
        <v>0</v>
      </c>
    </row>
    <row r="445" spans="1:8" x14ac:dyDescent="0.25">
      <c r="A445" s="47" t="s">
        <v>842</v>
      </c>
      <c r="B445" s="43" t="s">
        <v>474</v>
      </c>
      <c r="C445" s="44" t="s">
        <v>141</v>
      </c>
      <c r="D445" s="53">
        <v>5</v>
      </c>
      <c r="E445" s="45"/>
      <c r="F445" s="51">
        <f t="shared" si="27"/>
        <v>0</v>
      </c>
      <c r="G445" s="51">
        <v>23</v>
      </c>
      <c r="H445" s="51">
        <f t="shared" si="28"/>
        <v>0</v>
      </c>
    </row>
    <row r="446" spans="1:8" x14ac:dyDescent="0.25">
      <c r="A446" s="47" t="s">
        <v>843</v>
      </c>
      <c r="B446" s="43" t="s">
        <v>475</v>
      </c>
      <c r="C446" s="44" t="s">
        <v>141</v>
      </c>
      <c r="D446" s="53">
        <v>5</v>
      </c>
      <c r="E446" s="45"/>
      <c r="F446" s="51">
        <f t="shared" si="27"/>
        <v>0</v>
      </c>
      <c r="G446" s="51">
        <v>23</v>
      </c>
      <c r="H446" s="51">
        <f t="shared" si="28"/>
        <v>0</v>
      </c>
    </row>
    <row r="447" spans="1:8" ht="25.5" x14ac:dyDescent="0.25">
      <c r="A447" s="47" t="s">
        <v>844</v>
      </c>
      <c r="B447" s="43" t="s">
        <v>476</v>
      </c>
      <c r="C447" s="44" t="s">
        <v>141</v>
      </c>
      <c r="D447" s="53">
        <v>4</v>
      </c>
      <c r="E447" s="45"/>
      <c r="F447" s="51">
        <f t="shared" si="27"/>
        <v>0</v>
      </c>
      <c r="G447" s="51">
        <v>23</v>
      </c>
      <c r="H447" s="51">
        <f t="shared" si="28"/>
        <v>0</v>
      </c>
    </row>
    <row r="448" spans="1:8" ht="25.5" x14ac:dyDescent="0.25">
      <c r="A448" s="47" t="s">
        <v>845</v>
      </c>
      <c r="B448" s="43" t="s">
        <v>477</v>
      </c>
      <c r="C448" s="44" t="s">
        <v>141</v>
      </c>
      <c r="D448" s="53">
        <v>2</v>
      </c>
      <c r="E448" s="45"/>
      <c r="F448" s="51">
        <f t="shared" si="27"/>
        <v>0</v>
      </c>
      <c r="G448" s="51">
        <v>23</v>
      </c>
      <c r="H448" s="51">
        <f t="shared" si="28"/>
        <v>0</v>
      </c>
    </row>
    <row r="449" spans="1:8" x14ac:dyDescent="0.25">
      <c r="A449" s="47" t="s">
        <v>846</v>
      </c>
      <c r="B449" s="43" t="s">
        <v>478</v>
      </c>
      <c r="C449" s="44" t="s">
        <v>141</v>
      </c>
      <c r="D449" s="53">
        <v>20</v>
      </c>
      <c r="E449" s="45"/>
      <c r="F449" s="51">
        <f t="shared" ref="F449:F480" si="29">E449*D449</f>
        <v>0</v>
      </c>
      <c r="G449" s="51">
        <v>23</v>
      </c>
      <c r="H449" s="51">
        <f t="shared" ref="H449:H480" si="30">F449*1.23</f>
        <v>0</v>
      </c>
    </row>
    <row r="450" spans="1:8" x14ac:dyDescent="0.25">
      <c r="A450" s="47" t="s">
        <v>847</v>
      </c>
      <c r="B450" s="43" t="s">
        <v>479</v>
      </c>
      <c r="C450" s="44" t="s">
        <v>141</v>
      </c>
      <c r="D450" s="53">
        <v>20</v>
      </c>
      <c r="E450" s="45"/>
      <c r="F450" s="51">
        <f t="shared" si="29"/>
        <v>0</v>
      </c>
      <c r="G450" s="51">
        <v>23</v>
      </c>
      <c r="H450" s="51">
        <f t="shared" si="30"/>
        <v>0</v>
      </c>
    </row>
    <row r="451" spans="1:8" ht="25.5" x14ac:dyDescent="0.25">
      <c r="A451" s="47" t="s">
        <v>848</v>
      </c>
      <c r="B451" s="43" t="s">
        <v>480</v>
      </c>
      <c r="C451" s="44" t="s">
        <v>141</v>
      </c>
      <c r="D451" s="53">
        <v>30</v>
      </c>
      <c r="E451" s="45"/>
      <c r="F451" s="51">
        <f t="shared" si="29"/>
        <v>0</v>
      </c>
      <c r="G451" s="51">
        <v>23</v>
      </c>
      <c r="H451" s="51">
        <f t="shared" si="30"/>
        <v>0</v>
      </c>
    </row>
    <row r="452" spans="1:8" ht="25.5" x14ac:dyDescent="0.25">
      <c r="A452" s="47" t="s">
        <v>849</v>
      </c>
      <c r="B452" s="43" t="s">
        <v>481</v>
      </c>
      <c r="C452" s="44" t="s">
        <v>141</v>
      </c>
      <c r="D452" s="53">
        <v>20</v>
      </c>
      <c r="E452" s="45"/>
      <c r="F452" s="51">
        <f t="shared" si="29"/>
        <v>0</v>
      </c>
      <c r="G452" s="51">
        <v>23</v>
      </c>
      <c r="H452" s="51">
        <f t="shared" si="30"/>
        <v>0</v>
      </c>
    </row>
    <row r="453" spans="1:8" ht="25.5" x14ac:dyDescent="0.25">
      <c r="A453" s="47" t="s">
        <v>850</v>
      </c>
      <c r="B453" s="43" t="s">
        <v>482</v>
      </c>
      <c r="C453" s="44" t="s">
        <v>141</v>
      </c>
      <c r="D453" s="53">
        <v>4</v>
      </c>
      <c r="E453" s="45"/>
      <c r="F453" s="51">
        <f t="shared" si="29"/>
        <v>0</v>
      </c>
      <c r="G453" s="51">
        <v>23</v>
      </c>
      <c r="H453" s="51">
        <f t="shared" si="30"/>
        <v>0</v>
      </c>
    </row>
    <row r="454" spans="1:8" ht="25.5" x14ac:dyDescent="0.25">
      <c r="A454" s="47" t="s">
        <v>851</v>
      </c>
      <c r="B454" s="43" t="s">
        <v>483</v>
      </c>
      <c r="C454" s="44" t="s">
        <v>141</v>
      </c>
      <c r="D454" s="53">
        <v>6</v>
      </c>
      <c r="E454" s="45"/>
      <c r="F454" s="51">
        <f t="shared" si="29"/>
        <v>0</v>
      </c>
      <c r="G454" s="51">
        <v>23</v>
      </c>
      <c r="H454" s="51">
        <f t="shared" si="30"/>
        <v>0</v>
      </c>
    </row>
    <row r="455" spans="1:8" ht="25.5" x14ac:dyDescent="0.25">
      <c r="A455" s="47" t="s">
        <v>852</v>
      </c>
      <c r="B455" s="43" t="s">
        <v>484</v>
      </c>
      <c r="C455" s="44" t="s">
        <v>141</v>
      </c>
      <c r="D455" s="53">
        <v>1</v>
      </c>
      <c r="E455" s="45"/>
      <c r="F455" s="51">
        <f t="shared" si="29"/>
        <v>0</v>
      </c>
      <c r="G455" s="51">
        <v>23</v>
      </c>
      <c r="H455" s="51">
        <f t="shared" si="30"/>
        <v>0</v>
      </c>
    </row>
    <row r="456" spans="1:8" ht="25.5" x14ac:dyDescent="0.25">
      <c r="A456" s="47" t="s">
        <v>853</v>
      </c>
      <c r="B456" s="43" t="s">
        <v>485</v>
      </c>
      <c r="C456" s="44" t="s">
        <v>141</v>
      </c>
      <c r="D456" s="53">
        <v>2</v>
      </c>
      <c r="E456" s="45"/>
      <c r="F456" s="51">
        <f t="shared" si="29"/>
        <v>0</v>
      </c>
      <c r="G456" s="51">
        <v>23</v>
      </c>
      <c r="H456" s="51">
        <f t="shared" si="30"/>
        <v>0</v>
      </c>
    </row>
    <row r="457" spans="1:8" x14ac:dyDescent="0.25">
      <c r="A457" s="47" t="s">
        <v>854</v>
      </c>
      <c r="B457" s="43" t="s">
        <v>486</v>
      </c>
      <c r="C457" s="44" t="s">
        <v>141</v>
      </c>
      <c r="D457" s="53">
        <v>20</v>
      </c>
      <c r="E457" s="45"/>
      <c r="F457" s="51">
        <f t="shared" si="29"/>
        <v>0</v>
      </c>
      <c r="G457" s="51">
        <v>23</v>
      </c>
      <c r="H457" s="51">
        <f t="shared" si="30"/>
        <v>0</v>
      </c>
    </row>
    <row r="458" spans="1:8" ht="25.5" x14ac:dyDescent="0.25">
      <c r="A458" s="47" t="s">
        <v>855</v>
      </c>
      <c r="B458" s="43" t="s">
        <v>487</v>
      </c>
      <c r="C458" s="44" t="s">
        <v>141</v>
      </c>
      <c r="D458" s="53">
        <v>5</v>
      </c>
      <c r="E458" s="45"/>
      <c r="F458" s="51">
        <f t="shared" si="29"/>
        <v>0</v>
      </c>
      <c r="G458" s="51">
        <v>23</v>
      </c>
      <c r="H458" s="51">
        <f t="shared" si="30"/>
        <v>0</v>
      </c>
    </row>
    <row r="459" spans="1:8" x14ac:dyDescent="0.25">
      <c r="A459" s="47" t="s">
        <v>856</v>
      </c>
      <c r="B459" s="43" t="s">
        <v>488</v>
      </c>
      <c r="C459" s="44" t="s">
        <v>141</v>
      </c>
      <c r="D459" s="53">
        <v>200</v>
      </c>
      <c r="E459" s="45"/>
      <c r="F459" s="51">
        <f t="shared" si="29"/>
        <v>0</v>
      </c>
      <c r="G459" s="51">
        <v>23</v>
      </c>
      <c r="H459" s="51">
        <f t="shared" si="30"/>
        <v>0</v>
      </c>
    </row>
    <row r="460" spans="1:8" x14ac:dyDescent="0.25">
      <c r="A460" s="47" t="s">
        <v>857</v>
      </c>
      <c r="B460" s="43" t="s">
        <v>489</v>
      </c>
      <c r="C460" s="44" t="s">
        <v>141</v>
      </c>
      <c r="D460" s="53">
        <v>100</v>
      </c>
      <c r="E460" s="45"/>
      <c r="F460" s="51">
        <f t="shared" si="29"/>
        <v>0</v>
      </c>
      <c r="G460" s="51">
        <v>23</v>
      </c>
      <c r="H460" s="51">
        <f t="shared" si="30"/>
        <v>0</v>
      </c>
    </row>
    <row r="461" spans="1:8" x14ac:dyDescent="0.25">
      <c r="A461" s="47" t="s">
        <v>858</v>
      </c>
      <c r="B461" s="43" t="s">
        <v>490</v>
      </c>
      <c r="C461" s="44" t="s">
        <v>141</v>
      </c>
      <c r="D461" s="53">
        <v>100</v>
      </c>
      <c r="E461" s="45"/>
      <c r="F461" s="51">
        <f t="shared" si="29"/>
        <v>0</v>
      </c>
      <c r="G461" s="51">
        <v>23</v>
      </c>
      <c r="H461" s="51">
        <f t="shared" si="30"/>
        <v>0</v>
      </c>
    </row>
    <row r="462" spans="1:8" x14ac:dyDescent="0.25">
      <c r="A462" s="47" t="s">
        <v>859</v>
      </c>
      <c r="B462" s="43" t="s">
        <v>491</v>
      </c>
      <c r="C462" s="44" t="s">
        <v>141</v>
      </c>
      <c r="D462" s="53">
        <v>1</v>
      </c>
      <c r="E462" s="45"/>
      <c r="F462" s="51">
        <f t="shared" si="29"/>
        <v>0</v>
      </c>
      <c r="G462" s="51">
        <v>23</v>
      </c>
      <c r="H462" s="51">
        <f t="shared" si="30"/>
        <v>0</v>
      </c>
    </row>
    <row r="463" spans="1:8" x14ac:dyDescent="0.25">
      <c r="A463" s="47" t="s">
        <v>860</v>
      </c>
      <c r="B463" s="43" t="s">
        <v>492</v>
      </c>
      <c r="C463" s="44" t="s">
        <v>141</v>
      </c>
      <c r="D463" s="53">
        <v>20</v>
      </c>
      <c r="E463" s="45"/>
      <c r="F463" s="51">
        <f t="shared" si="29"/>
        <v>0</v>
      </c>
      <c r="G463" s="51">
        <v>23</v>
      </c>
      <c r="H463" s="51">
        <f t="shared" si="30"/>
        <v>0</v>
      </c>
    </row>
    <row r="464" spans="1:8" ht="25.5" x14ac:dyDescent="0.25">
      <c r="A464" s="47" t="s">
        <v>861</v>
      </c>
      <c r="B464" s="43" t="s">
        <v>493</v>
      </c>
      <c r="C464" s="44" t="s">
        <v>141</v>
      </c>
      <c r="D464" s="53">
        <v>20</v>
      </c>
      <c r="E464" s="45"/>
      <c r="F464" s="51">
        <f t="shared" si="29"/>
        <v>0</v>
      </c>
      <c r="G464" s="51">
        <v>23</v>
      </c>
      <c r="H464" s="51">
        <f t="shared" si="30"/>
        <v>0</v>
      </c>
    </row>
    <row r="465" spans="1:8" ht="25.5" x14ac:dyDescent="0.25">
      <c r="A465" s="47" t="s">
        <v>862</v>
      </c>
      <c r="B465" s="43" t="s">
        <v>494</v>
      </c>
      <c r="C465" s="44" t="s">
        <v>141</v>
      </c>
      <c r="D465" s="53">
        <v>10</v>
      </c>
      <c r="E465" s="45"/>
      <c r="F465" s="51">
        <f t="shared" si="29"/>
        <v>0</v>
      </c>
      <c r="G465" s="51">
        <v>23</v>
      </c>
      <c r="H465" s="51">
        <f t="shared" si="30"/>
        <v>0</v>
      </c>
    </row>
    <row r="466" spans="1:8" ht="25.5" x14ac:dyDescent="0.25">
      <c r="A466" s="47" t="s">
        <v>863</v>
      </c>
      <c r="B466" s="43" t="s">
        <v>495</v>
      </c>
      <c r="C466" s="44" t="s">
        <v>141</v>
      </c>
      <c r="D466" s="53">
        <v>8</v>
      </c>
      <c r="E466" s="45"/>
      <c r="F466" s="51">
        <f t="shared" si="29"/>
        <v>0</v>
      </c>
      <c r="G466" s="51">
        <v>23</v>
      </c>
      <c r="H466" s="51">
        <f t="shared" si="30"/>
        <v>0</v>
      </c>
    </row>
    <row r="467" spans="1:8" ht="25.5" x14ac:dyDescent="0.25">
      <c r="A467" s="47" t="s">
        <v>864</v>
      </c>
      <c r="B467" s="43" t="s">
        <v>496</v>
      </c>
      <c r="C467" s="44" t="s">
        <v>141</v>
      </c>
      <c r="D467" s="53">
        <v>20</v>
      </c>
      <c r="E467" s="45"/>
      <c r="F467" s="51">
        <f t="shared" si="29"/>
        <v>0</v>
      </c>
      <c r="G467" s="51">
        <v>23</v>
      </c>
      <c r="H467" s="51">
        <f t="shared" si="30"/>
        <v>0</v>
      </c>
    </row>
    <row r="468" spans="1:8" ht="25.5" x14ac:dyDescent="0.25">
      <c r="A468" s="47" t="s">
        <v>865</v>
      </c>
      <c r="B468" s="43" t="s">
        <v>497</v>
      </c>
      <c r="C468" s="44" t="s">
        <v>141</v>
      </c>
      <c r="D468" s="53">
        <v>75</v>
      </c>
      <c r="E468" s="45"/>
      <c r="F468" s="51">
        <f t="shared" si="29"/>
        <v>0</v>
      </c>
      <c r="G468" s="51">
        <v>23</v>
      </c>
      <c r="H468" s="51">
        <f t="shared" si="30"/>
        <v>0</v>
      </c>
    </row>
    <row r="469" spans="1:8" ht="25.5" x14ac:dyDescent="0.25">
      <c r="A469" s="47" t="s">
        <v>866</v>
      </c>
      <c r="B469" s="43" t="s">
        <v>498</v>
      </c>
      <c r="C469" s="44" t="s">
        <v>141</v>
      </c>
      <c r="D469" s="53">
        <v>50</v>
      </c>
      <c r="E469" s="45"/>
      <c r="F469" s="51">
        <f t="shared" si="29"/>
        <v>0</v>
      </c>
      <c r="G469" s="51">
        <v>23</v>
      </c>
      <c r="H469" s="51">
        <f t="shared" si="30"/>
        <v>0</v>
      </c>
    </row>
    <row r="470" spans="1:8" ht="25.5" x14ac:dyDescent="0.25">
      <c r="A470" s="47" t="s">
        <v>867</v>
      </c>
      <c r="B470" s="43" t="s">
        <v>499</v>
      </c>
      <c r="C470" s="44" t="s">
        <v>141</v>
      </c>
      <c r="D470" s="53">
        <v>10</v>
      </c>
      <c r="E470" s="45"/>
      <c r="F470" s="51">
        <f t="shared" si="29"/>
        <v>0</v>
      </c>
      <c r="G470" s="51">
        <v>23</v>
      </c>
      <c r="H470" s="51">
        <f t="shared" si="30"/>
        <v>0</v>
      </c>
    </row>
    <row r="471" spans="1:8" ht="25.5" x14ac:dyDescent="0.25">
      <c r="A471" s="47" t="s">
        <v>868</v>
      </c>
      <c r="B471" s="43" t="s">
        <v>499</v>
      </c>
      <c r="C471" s="44" t="s">
        <v>141</v>
      </c>
      <c r="D471" s="53">
        <v>10</v>
      </c>
      <c r="E471" s="45"/>
      <c r="F471" s="51">
        <f t="shared" si="29"/>
        <v>0</v>
      </c>
      <c r="G471" s="51">
        <v>23</v>
      </c>
      <c r="H471" s="51">
        <f t="shared" si="30"/>
        <v>0</v>
      </c>
    </row>
    <row r="472" spans="1:8" ht="25.5" x14ac:dyDescent="0.25">
      <c r="A472" s="47" t="s">
        <v>869</v>
      </c>
      <c r="B472" s="43" t="s">
        <v>500</v>
      </c>
      <c r="C472" s="44" t="s">
        <v>141</v>
      </c>
      <c r="D472" s="53">
        <v>10</v>
      </c>
      <c r="E472" s="45"/>
      <c r="F472" s="51">
        <f t="shared" si="29"/>
        <v>0</v>
      </c>
      <c r="G472" s="51">
        <v>23</v>
      </c>
      <c r="H472" s="51">
        <f t="shared" si="30"/>
        <v>0</v>
      </c>
    </row>
    <row r="473" spans="1:8" ht="25.5" x14ac:dyDescent="0.25">
      <c r="A473" s="47" t="s">
        <v>870</v>
      </c>
      <c r="B473" s="43" t="s">
        <v>501</v>
      </c>
      <c r="C473" s="44" t="s">
        <v>141</v>
      </c>
      <c r="D473" s="53">
        <v>10</v>
      </c>
      <c r="E473" s="45"/>
      <c r="F473" s="51">
        <f t="shared" si="29"/>
        <v>0</v>
      </c>
      <c r="G473" s="51">
        <v>23</v>
      </c>
      <c r="H473" s="51">
        <f t="shared" si="30"/>
        <v>0</v>
      </c>
    </row>
    <row r="474" spans="1:8" ht="25.5" x14ac:dyDescent="0.25">
      <c r="A474" s="47" t="s">
        <v>871</v>
      </c>
      <c r="B474" s="43" t="s">
        <v>502</v>
      </c>
      <c r="C474" s="44" t="s">
        <v>141</v>
      </c>
      <c r="D474" s="53">
        <v>50</v>
      </c>
      <c r="E474" s="45"/>
      <c r="F474" s="51">
        <f t="shared" si="29"/>
        <v>0</v>
      </c>
      <c r="G474" s="51">
        <v>23</v>
      </c>
      <c r="H474" s="51">
        <f t="shared" si="30"/>
        <v>0</v>
      </c>
    </row>
    <row r="475" spans="1:8" x14ac:dyDescent="0.25">
      <c r="A475" s="47" t="s">
        <v>872</v>
      </c>
      <c r="B475" s="43" t="s">
        <v>503</v>
      </c>
      <c r="C475" s="44" t="s">
        <v>141</v>
      </c>
      <c r="D475" s="53">
        <v>50</v>
      </c>
      <c r="E475" s="45"/>
      <c r="F475" s="51">
        <f t="shared" si="29"/>
        <v>0</v>
      </c>
      <c r="G475" s="51">
        <v>23</v>
      </c>
      <c r="H475" s="51">
        <f t="shared" si="30"/>
        <v>0</v>
      </c>
    </row>
    <row r="476" spans="1:8" ht="38.25" x14ac:dyDescent="0.25">
      <c r="A476" s="47" t="s">
        <v>873</v>
      </c>
      <c r="B476" s="43" t="s">
        <v>504</v>
      </c>
      <c r="C476" s="44" t="s">
        <v>328</v>
      </c>
      <c r="D476" s="53">
        <v>25</v>
      </c>
      <c r="E476" s="45"/>
      <c r="F476" s="51">
        <f t="shared" si="29"/>
        <v>0</v>
      </c>
      <c r="G476" s="51">
        <v>23</v>
      </c>
      <c r="H476" s="51">
        <f t="shared" si="30"/>
        <v>0</v>
      </c>
    </row>
    <row r="477" spans="1:8" ht="25.5" x14ac:dyDescent="0.25">
      <c r="A477" s="47" t="s">
        <v>874</v>
      </c>
      <c r="B477" s="43" t="s">
        <v>505</v>
      </c>
      <c r="C477" s="44" t="s">
        <v>141</v>
      </c>
      <c r="D477" s="53">
        <v>60</v>
      </c>
      <c r="E477" s="45"/>
      <c r="F477" s="51">
        <f t="shared" si="29"/>
        <v>0</v>
      </c>
      <c r="G477" s="51">
        <v>23</v>
      </c>
      <c r="H477" s="51">
        <f t="shared" si="30"/>
        <v>0</v>
      </c>
    </row>
    <row r="478" spans="1:8" x14ac:dyDescent="0.25">
      <c r="A478" s="47" t="s">
        <v>875</v>
      </c>
      <c r="B478" s="43" t="s">
        <v>506</v>
      </c>
      <c r="C478" s="44" t="s">
        <v>141</v>
      </c>
      <c r="D478" s="53">
        <v>5</v>
      </c>
      <c r="E478" s="45"/>
      <c r="F478" s="51">
        <f t="shared" si="29"/>
        <v>0</v>
      </c>
      <c r="G478" s="51">
        <v>23</v>
      </c>
      <c r="H478" s="51">
        <f t="shared" si="30"/>
        <v>0</v>
      </c>
    </row>
    <row r="479" spans="1:8" ht="25.5" x14ac:dyDescent="0.25">
      <c r="A479" s="47" t="s">
        <v>876</v>
      </c>
      <c r="B479" s="43" t="s">
        <v>507</v>
      </c>
      <c r="C479" s="44" t="s">
        <v>141</v>
      </c>
      <c r="D479" s="53">
        <v>5</v>
      </c>
      <c r="E479" s="45"/>
      <c r="F479" s="51">
        <f t="shared" si="29"/>
        <v>0</v>
      </c>
      <c r="G479" s="51">
        <v>23</v>
      </c>
      <c r="H479" s="51">
        <f t="shared" si="30"/>
        <v>0</v>
      </c>
    </row>
    <row r="480" spans="1:8" ht="25.5" x14ac:dyDescent="0.25">
      <c r="A480" s="47" t="s">
        <v>877</v>
      </c>
      <c r="B480" s="43" t="s">
        <v>508</v>
      </c>
      <c r="C480" s="44" t="s">
        <v>141</v>
      </c>
      <c r="D480" s="53">
        <v>10</v>
      </c>
      <c r="E480" s="45"/>
      <c r="F480" s="51">
        <f t="shared" si="29"/>
        <v>0</v>
      </c>
      <c r="G480" s="51">
        <v>23</v>
      </c>
      <c r="H480" s="51">
        <f t="shared" si="30"/>
        <v>0</v>
      </c>
    </row>
    <row r="481" spans="1:12" ht="25.5" x14ac:dyDescent="0.25">
      <c r="A481" s="47" t="s">
        <v>878</v>
      </c>
      <c r="B481" s="43" t="s">
        <v>509</v>
      </c>
      <c r="C481" s="44" t="s">
        <v>141</v>
      </c>
      <c r="D481" s="53">
        <v>4</v>
      </c>
      <c r="E481" s="45"/>
      <c r="F481" s="51">
        <f t="shared" ref="F481:F486" si="31">E481*D481</f>
        <v>0</v>
      </c>
      <c r="G481" s="51">
        <v>23</v>
      </c>
      <c r="H481" s="51">
        <f t="shared" ref="H481:H486" si="32">F481*1.23</f>
        <v>0</v>
      </c>
    </row>
    <row r="482" spans="1:12" ht="25.5" x14ac:dyDescent="0.25">
      <c r="A482" s="47" t="s">
        <v>879</v>
      </c>
      <c r="B482" s="43" t="s">
        <v>510</v>
      </c>
      <c r="C482" s="44" t="s">
        <v>141</v>
      </c>
      <c r="D482" s="53">
        <v>100</v>
      </c>
      <c r="E482" s="45"/>
      <c r="F482" s="51">
        <f t="shared" si="31"/>
        <v>0</v>
      </c>
      <c r="G482" s="51">
        <v>23</v>
      </c>
      <c r="H482" s="51">
        <f t="shared" si="32"/>
        <v>0</v>
      </c>
    </row>
    <row r="483" spans="1:12" ht="25.5" x14ac:dyDescent="0.25">
      <c r="A483" s="47" t="s">
        <v>880</v>
      </c>
      <c r="B483" s="43" t="s">
        <v>511</v>
      </c>
      <c r="C483" s="44" t="s">
        <v>141</v>
      </c>
      <c r="D483" s="53">
        <v>5</v>
      </c>
      <c r="E483" s="45"/>
      <c r="F483" s="51">
        <f t="shared" si="31"/>
        <v>0</v>
      </c>
      <c r="G483" s="51">
        <v>23</v>
      </c>
      <c r="H483" s="51">
        <f t="shared" si="32"/>
        <v>0</v>
      </c>
    </row>
    <row r="484" spans="1:12" ht="25.5" x14ac:dyDescent="0.25">
      <c r="A484" s="47" t="s">
        <v>881</v>
      </c>
      <c r="B484" s="43" t="s">
        <v>512</v>
      </c>
      <c r="C484" s="44" t="s">
        <v>141</v>
      </c>
      <c r="D484" s="53">
        <v>10</v>
      </c>
      <c r="E484" s="45"/>
      <c r="F484" s="51">
        <f t="shared" si="31"/>
        <v>0</v>
      </c>
      <c r="G484" s="51">
        <v>23</v>
      </c>
      <c r="H484" s="51">
        <f t="shared" si="32"/>
        <v>0</v>
      </c>
    </row>
    <row r="485" spans="1:12" ht="21" customHeight="1" x14ac:dyDescent="0.25">
      <c r="A485" s="47" t="s">
        <v>882</v>
      </c>
      <c r="B485" s="43" t="s">
        <v>516</v>
      </c>
      <c r="C485" s="44" t="s">
        <v>141</v>
      </c>
      <c r="D485" s="53">
        <v>2</v>
      </c>
      <c r="E485" s="45"/>
      <c r="F485" s="51">
        <f t="shared" si="31"/>
        <v>0</v>
      </c>
      <c r="G485" s="51">
        <v>23</v>
      </c>
      <c r="H485" s="51">
        <f t="shared" si="32"/>
        <v>0</v>
      </c>
    </row>
    <row r="486" spans="1:12" ht="30" customHeight="1" x14ac:dyDescent="0.25">
      <c r="A486" s="47" t="s">
        <v>883</v>
      </c>
      <c r="B486" s="43" t="s">
        <v>517</v>
      </c>
      <c r="C486" s="44" t="s">
        <v>141</v>
      </c>
      <c r="D486" s="53">
        <v>10</v>
      </c>
      <c r="E486" s="45"/>
      <c r="F486" s="51">
        <f t="shared" si="31"/>
        <v>0</v>
      </c>
      <c r="G486" s="51">
        <v>23</v>
      </c>
      <c r="H486" s="51">
        <f t="shared" si="32"/>
        <v>0</v>
      </c>
    </row>
    <row r="487" spans="1:12" ht="20.25" x14ac:dyDescent="0.35">
      <c r="A487" s="39" t="s">
        <v>526</v>
      </c>
      <c r="H487">
        <f>SUM(H324:H486)</f>
        <v>0</v>
      </c>
      <c r="I487" t="s">
        <v>532</v>
      </c>
    </row>
    <row r="489" spans="1:12" ht="21" x14ac:dyDescent="0.35">
      <c r="A489" s="54" t="s">
        <v>527</v>
      </c>
      <c r="B489" s="55"/>
      <c r="C489" s="56"/>
      <c r="D489" s="56"/>
      <c r="E489" s="57"/>
      <c r="F489" s="57"/>
      <c r="G489" s="57"/>
      <c r="H489" s="57"/>
      <c r="I489" s="57">
        <f>SUM(H487,H320,H195)</f>
        <v>0</v>
      </c>
      <c r="J489" s="57" t="s">
        <v>532</v>
      </c>
    </row>
    <row r="492" spans="1:12" ht="15.75" x14ac:dyDescent="0.25">
      <c r="L492" s="58"/>
    </row>
  </sheetData>
  <phoneticPr fontId="23" type="noConversion"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80" zoomScaleNormal="80" workbookViewId="0"/>
  </sheetViews>
  <sheetFormatPr defaultColWidth="8.570312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Marcin Łukasiewicz</cp:lastModifiedBy>
  <cp:revision>5</cp:revision>
  <dcterms:created xsi:type="dcterms:W3CDTF">2006-09-16T00:00:00Z</dcterms:created>
  <dcterms:modified xsi:type="dcterms:W3CDTF">2026-03-13T12:43:08Z</dcterms:modified>
  <dc:language>pl-PL</dc:language>
</cp:coreProperties>
</file>